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patriklambor/OneDrive - České přístavy, a.s/Kolín jiné/VŘ příjezdná komunikace/"/>
    </mc:Choice>
  </mc:AlternateContent>
  <xr:revisionPtr revIDLastSave="0" documentId="13_ncr:1_{9E6C7CF5-9D65-8F41-A59C-7FF0ED867AA7}" xr6:coauthVersionLast="45" xr6:coauthVersionMax="45" xr10:uidLastSave="{00000000-0000-0000-0000-000000000000}"/>
  <bookViews>
    <workbookView xWindow="0" yWindow="460" windowWidth="28800" windowHeight="11840" xr2:uid="{00000000-000D-0000-FFFF-FFFF00000000}"/>
  </bookViews>
  <sheets>
    <sheet name="Rekapitulace stavby" sheetId="1" r:id="rId1"/>
    <sheet name="517_0 - SO 320 VRN" sheetId="2" r:id="rId2"/>
    <sheet name="517_320.1 - SO 320.1 Příj..." sheetId="3" r:id="rId3"/>
    <sheet name="517_320.2 - SO 320.2 Přej..." sheetId="4" r:id="rId4"/>
    <sheet name="517_320.3 - SO 320.3 Náje..." sheetId="5" r:id="rId5"/>
  </sheets>
  <definedNames>
    <definedName name="_xlnm._FilterDatabase" localSheetId="1" hidden="1">'517_0 - SO 320 VRN'!$C$82:$K$93</definedName>
    <definedName name="_xlnm._FilterDatabase" localSheetId="2" hidden="1">'517_320.1 - SO 320.1 Příj...'!$C$91:$K$295</definedName>
    <definedName name="_xlnm._FilterDatabase" localSheetId="3" hidden="1">'517_320.2 - SO 320.2 Přej...'!$C$85:$K$155</definedName>
    <definedName name="_xlnm._FilterDatabase" localSheetId="4" hidden="1">'517_320.3 - SO 320.3 Náje...'!$C$87:$K$160</definedName>
    <definedName name="_xlnm.Print_Titles" localSheetId="1">'517_0 - SO 320 VRN'!$82:$82</definedName>
    <definedName name="_xlnm.Print_Titles" localSheetId="2">'517_320.1 - SO 320.1 Příj...'!$91:$91</definedName>
    <definedName name="_xlnm.Print_Titles" localSheetId="3">'517_320.2 - SO 320.2 Přej...'!$85:$85</definedName>
    <definedName name="_xlnm.Print_Titles" localSheetId="4">'517_320.3 - SO 320.3 Náje...'!$87:$87</definedName>
    <definedName name="_xlnm.Print_Titles" localSheetId="0">'Rekapitulace stavby'!$52:$52</definedName>
    <definedName name="_xlnm.Print_Area" localSheetId="1">'517_0 - SO 320 VRN'!$C$4:$J$39,'517_0 - SO 320 VRN'!$C$70:$K$93</definedName>
    <definedName name="_xlnm.Print_Area" localSheetId="2">'517_320.1 - SO 320.1 Příj...'!$C$4:$J$39,'517_320.1 - SO 320.1 Příj...'!$C$79:$K$295</definedName>
    <definedName name="_xlnm.Print_Area" localSheetId="3">'517_320.2 - SO 320.2 Přej...'!$C$4:$J$39,'517_320.2 - SO 320.2 Přej...'!$C$73:$K$155</definedName>
    <definedName name="_xlnm.Print_Area" localSheetId="4">'517_320.3 - SO 320.3 Náje...'!$C$4:$J$39,'517_320.3 - SO 320.3 Náje...'!$C$75:$K$160</definedName>
    <definedName name="_xlnm.Print_Area" localSheetId="0">'Rekapitulace stavby'!$D$4:$AO$36,'Rekapitulace stavby'!$C$42:$AQ$59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5" i="5" l="1"/>
  <c r="J37" i="5"/>
  <c r="J36" i="5"/>
  <c r="AY58" i="1"/>
  <c r="J35" i="5"/>
  <c r="AX58" i="1"/>
  <c r="BI158" i="5"/>
  <c r="BH158" i="5"/>
  <c r="BG158" i="5"/>
  <c r="BF158" i="5"/>
  <c r="T158" i="5"/>
  <c r="T157" i="5"/>
  <c r="T156" i="5" s="1"/>
  <c r="R158" i="5"/>
  <c r="R157" i="5"/>
  <c r="R156" i="5"/>
  <c r="P158" i="5"/>
  <c r="P157" i="5" s="1"/>
  <c r="P156" i="5" s="1"/>
  <c r="J66" i="5"/>
  <c r="BI153" i="5"/>
  <c r="BH153" i="5"/>
  <c r="BG153" i="5"/>
  <c r="BF153" i="5"/>
  <c r="T153" i="5"/>
  <c r="T152" i="5" s="1"/>
  <c r="R153" i="5"/>
  <c r="R152" i="5"/>
  <c r="P153" i="5"/>
  <c r="P152" i="5" s="1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BI125" i="5"/>
  <c r="BH125" i="5"/>
  <c r="BG125" i="5"/>
  <c r="BF125" i="5"/>
  <c r="T125" i="5"/>
  <c r="R125" i="5"/>
  <c r="P125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3" i="5"/>
  <c r="BH103" i="5"/>
  <c r="BG103" i="5"/>
  <c r="BF103" i="5"/>
  <c r="T103" i="5"/>
  <c r="R103" i="5"/>
  <c r="P103" i="5"/>
  <c r="BI100" i="5"/>
  <c r="BH100" i="5"/>
  <c r="BG100" i="5"/>
  <c r="BF100" i="5"/>
  <c r="T100" i="5"/>
  <c r="R100" i="5"/>
  <c r="P100" i="5"/>
  <c r="BI95" i="5"/>
  <c r="BH95" i="5"/>
  <c r="BG95" i="5"/>
  <c r="BF95" i="5"/>
  <c r="T95" i="5"/>
  <c r="R95" i="5"/>
  <c r="P95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J85" i="5"/>
  <c r="J84" i="5"/>
  <c r="F84" i="5"/>
  <c r="F82" i="5"/>
  <c r="E80" i="5"/>
  <c r="J55" i="5"/>
  <c r="J54" i="5"/>
  <c r="F54" i="5"/>
  <c r="F52" i="5"/>
  <c r="E50" i="5"/>
  <c r="J18" i="5"/>
  <c r="E18" i="5"/>
  <c r="F85" i="5"/>
  <c r="J17" i="5"/>
  <c r="J12" i="5"/>
  <c r="J82" i="5"/>
  <c r="E7" i="5"/>
  <c r="E78" i="5" s="1"/>
  <c r="J37" i="4"/>
  <c r="J36" i="4"/>
  <c r="AY57" i="1"/>
  <c r="J35" i="4"/>
  <c r="AX57" i="1"/>
  <c r="BI154" i="4"/>
  <c r="BH154" i="4"/>
  <c r="BG154" i="4"/>
  <c r="BF154" i="4"/>
  <c r="T154" i="4"/>
  <c r="T153" i="4"/>
  <c r="R154" i="4"/>
  <c r="R153" i="4"/>
  <c r="P154" i="4"/>
  <c r="P153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R113" i="4"/>
  <c r="P113" i="4"/>
  <c r="BI108" i="4"/>
  <c r="BH108" i="4"/>
  <c r="BG108" i="4"/>
  <c r="BF108" i="4"/>
  <c r="T108" i="4"/>
  <c r="R108" i="4"/>
  <c r="P108" i="4"/>
  <c r="BI105" i="4"/>
  <c r="BH105" i="4"/>
  <c r="BG105" i="4"/>
  <c r="BF105" i="4"/>
  <c r="T105" i="4"/>
  <c r="R105" i="4"/>
  <c r="P105" i="4"/>
  <c r="BI102" i="4"/>
  <c r="BH102" i="4"/>
  <c r="BG102" i="4"/>
  <c r="BF102" i="4"/>
  <c r="T102" i="4"/>
  <c r="R102" i="4"/>
  <c r="P102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BI91" i="4"/>
  <c r="BH91" i="4"/>
  <c r="BG91" i="4"/>
  <c r="BF91" i="4"/>
  <c r="T91" i="4"/>
  <c r="R91" i="4"/>
  <c r="P91" i="4"/>
  <c r="BI89" i="4"/>
  <c r="BH89" i="4"/>
  <c r="BG89" i="4"/>
  <c r="BF89" i="4"/>
  <c r="T89" i="4"/>
  <c r="R89" i="4"/>
  <c r="P89" i="4"/>
  <c r="J83" i="4"/>
  <c r="J82" i="4"/>
  <c r="F82" i="4"/>
  <c r="F80" i="4"/>
  <c r="E78" i="4"/>
  <c r="J55" i="4"/>
  <c r="J54" i="4"/>
  <c r="F54" i="4"/>
  <c r="F52" i="4"/>
  <c r="E50" i="4"/>
  <c r="J18" i="4"/>
  <c r="E18" i="4"/>
  <c r="F83" i="4" s="1"/>
  <c r="J17" i="4"/>
  <c r="J12" i="4"/>
  <c r="J80" i="4"/>
  <c r="E7" i="4"/>
  <c r="E76" i="4"/>
  <c r="J37" i="3"/>
  <c r="J36" i="3"/>
  <c r="AY56" i="1" s="1"/>
  <c r="J35" i="3"/>
  <c r="AX56" i="1" s="1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0" i="3"/>
  <c r="BH280" i="3"/>
  <c r="BG280" i="3"/>
  <c r="BF280" i="3"/>
  <c r="T280" i="3"/>
  <c r="T279" i="3"/>
  <c r="R280" i="3"/>
  <c r="R279" i="3" s="1"/>
  <c r="P280" i="3"/>
  <c r="P279" i="3"/>
  <c r="BI272" i="3"/>
  <c r="BH272" i="3"/>
  <c r="BG272" i="3"/>
  <c r="BF272" i="3"/>
  <c r="T272" i="3"/>
  <c r="T271" i="3" s="1"/>
  <c r="R272" i="3"/>
  <c r="R271" i="3" s="1"/>
  <c r="P272" i="3"/>
  <c r="P271" i="3" s="1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T250" i="3" s="1"/>
  <c r="R251" i="3"/>
  <c r="R250" i="3"/>
  <c r="P251" i="3"/>
  <c r="P250" i="3" s="1"/>
  <c r="BI247" i="3"/>
  <c r="BH247" i="3"/>
  <c r="BG247" i="3"/>
  <c r="BF247" i="3"/>
  <c r="T247" i="3"/>
  <c r="R247" i="3"/>
  <c r="P247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T221" i="3"/>
  <c r="R222" i="3"/>
  <c r="R221" i="3" s="1"/>
  <c r="P222" i="3"/>
  <c r="P221" i="3" s="1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2" i="3"/>
  <c r="BH202" i="3"/>
  <c r="BG202" i="3"/>
  <c r="BF202" i="3"/>
  <c r="T202" i="3"/>
  <c r="R202" i="3"/>
  <c r="P202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0" i="3"/>
  <c r="BH170" i="3"/>
  <c r="BG170" i="3"/>
  <c r="BF170" i="3"/>
  <c r="T170" i="3"/>
  <c r="R170" i="3"/>
  <c r="P170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4" i="3"/>
  <c r="BH124" i="3"/>
  <c r="BG124" i="3"/>
  <c r="BF124" i="3"/>
  <c r="T124" i="3"/>
  <c r="R124" i="3"/>
  <c r="P124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7" i="3"/>
  <c r="BH107" i="3"/>
  <c r="BG107" i="3"/>
  <c r="BF107" i="3"/>
  <c r="T107" i="3"/>
  <c r="R107" i="3"/>
  <c r="P107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8" i="3"/>
  <c r="BH98" i="3"/>
  <c r="BG98" i="3"/>
  <c r="BF98" i="3"/>
  <c r="T98" i="3"/>
  <c r="R98" i="3"/>
  <c r="P98" i="3"/>
  <c r="BI95" i="3"/>
  <c r="BH95" i="3"/>
  <c r="BG95" i="3"/>
  <c r="BF95" i="3"/>
  <c r="T95" i="3"/>
  <c r="R95" i="3"/>
  <c r="P95" i="3"/>
  <c r="J89" i="3"/>
  <c r="J88" i="3"/>
  <c r="F88" i="3"/>
  <c r="F86" i="3"/>
  <c r="E84" i="3"/>
  <c r="J55" i="3"/>
  <c r="J54" i="3"/>
  <c r="F54" i="3"/>
  <c r="F52" i="3"/>
  <c r="E50" i="3"/>
  <c r="J18" i="3"/>
  <c r="E18" i="3"/>
  <c r="F89" i="3"/>
  <c r="J17" i="3"/>
  <c r="J12" i="3"/>
  <c r="J86" i="3" s="1"/>
  <c r="E7" i="3"/>
  <c r="E82" i="3"/>
  <c r="J37" i="2"/>
  <c r="J36" i="2"/>
  <c r="AY55" i="1"/>
  <c r="J35" i="2"/>
  <c r="AX55" i="1" s="1"/>
  <c r="BI92" i="2"/>
  <c r="BH92" i="2"/>
  <c r="BG92" i="2"/>
  <c r="BF92" i="2"/>
  <c r="T92" i="2"/>
  <c r="T91" i="2"/>
  <c r="R92" i="2"/>
  <c r="R91" i="2" s="1"/>
  <c r="P92" i="2"/>
  <c r="P91" i="2" s="1"/>
  <c r="BI89" i="2"/>
  <c r="BH89" i="2"/>
  <c r="BG89" i="2"/>
  <c r="BF89" i="2"/>
  <c r="T89" i="2"/>
  <c r="T88" i="2"/>
  <c r="R89" i="2"/>
  <c r="R88" i="2" s="1"/>
  <c r="P89" i="2"/>
  <c r="P88" i="2"/>
  <c r="BI86" i="2"/>
  <c r="BH86" i="2"/>
  <c r="BG86" i="2"/>
  <c r="BF86" i="2"/>
  <c r="T86" i="2"/>
  <c r="T85" i="2" s="1"/>
  <c r="R86" i="2"/>
  <c r="R85" i="2"/>
  <c r="P86" i="2"/>
  <c r="P85" i="2" s="1"/>
  <c r="J80" i="2"/>
  <c r="J79" i="2"/>
  <c r="F79" i="2"/>
  <c r="F77" i="2"/>
  <c r="E75" i="2"/>
  <c r="J55" i="2"/>
  <c r="J54" i="2"/>
  <c r="F54" i="2"/>
  <c r="F52" i="2"/>
  <c r="E50" i="2"/>
  <c r="J18" i="2"/>
  <c r="E18" i="2"/>
  <c r="F80" i="2"/>
  <c r="J17" i="2"/>
  <c r="J12" i="2"/>
  <c r="J77" i="2" s="1"/>
  <c r="E7" i="2"/>
  <c r="E73" i="2"/>
  <c r="L50" i="1"/>
  <c r="AM50" i="1"/>
  <c r="AM49" i="1"/>
  <c r="L49" i="1"/>
  <c r="AM47" i="1"/>
  <c r="L47" i="1"/>
  <c r="L45" i="1"/>
  <c r="L44" i="1"/>
  <c r="BK158" i="5"/>
  <c r="J158" i="5"/>
  <c r="BK153" i="5"/>
  <c r="J153" i="5"/>
  <c r="BK149" i="5"/>
  <c r="J149" i="5"/>
  <c r="BK147" i="5"/>
  <c r="J147" i="5"/>
  <c r="BK144" i="5"/>
  <c r="J144" i="5"/>
  <c r="BK140" i="5"/>
  <c r="J140" i="5"/>
  <c r="BK137" i="5"/>
  <c r="J137" i="5"/>
  <c r="BK133" i="5"/>
  <c r="J133" i="5"/>
  <c r="BK131" i="5"/>
  <c r="J131" i="5"/>
  <c r="BK128" i="5"/>
  <c r="J128" i="5"/>
  <c r="BK125" i="5"/>
  <c r="J125" i="5"/>
  <c r="BK120" i="5"/>
  <c r="J120" i="5"/>
  <c r="BK118" i="5"/>
  <c r="J118" i="5"/>
  <c r="BK116" i="5"/>
  <c r="J116" i="5"/>
  <c r="BK113" i="5"/>
  <c r="J113" i="5"/>
  <c r="BK110" i="5"/>
  <c r="J110" i="5"/>
  <c r="BK103" i="5"/>
  <c r="J103" i="5"/>
  <c r="BK100" i="5"/>
  <c r="J100" i="5"/>
  <c r="BK95" i="5"/>
  <c r="J95" i="5"/>
  <c r="BK93" i="5"/>
  <c r="J93" i="5"/>
  <c r="BK91" i="5"/>
  <c r="J91" i="5"/>
  <c r="BK154" i="4"/>
  <c r="BK150" i="4"/>
  <c r="BK147" i="4"/>
  <c r="BK144" i="4"/>
  <c r="J144" i="4"/>
  <c r="BK140" i="4"/>
  <c r="BK137" i="4"/>
  <c r="J135" i="4"/>
  <c r="BK132" i="4"/>
  <c r="BK130" i="4"/>
  <c r="J128" i="4"/>
  <c r="BK126" i="4"/>
  <c r="J123" i="4"/>
  <c r="BK121" i="4"/>
  <c r="BK119" i="4"/>
  <c r="BK116" i="4"/>
  <c r="J113" i="4"/>
  <c r="J108" i="4"/>
  <c r="J102" i="4"/>
  <c r="J98" i="4"/>
  <c r="BK95" i="4"/>
  <c r="BK91" i="4"/>
  <c r="J89" i="4"/>
  <c r="BK293" i="3"/>
  <c r="BK290" i="3"/>
  <c r="J290" i="3"/>
  <c r="BK286" i="3"/>
  <c r="BK284" i="3"/>
  <c r="BK280" i="3"/>
  <c r="BK272" i="3"/>
  <c r="BK268" i="3"/>
  <c r="J265" i="3"/>
  <c r="BK263" i="3"/>
  <c r="J263" i="3"/>
  <c r="BK260" i="3"/>
  <c r="BK257" i="3"/>
  <c r="BK255" i="3"/>
  <c r="BK251" i="3"/>
  <c r="BK247" i="3"/>
  <c r="J244" i="3"/>
  <c r="BK241" i="3"/>
  <c r="BK238" i="3"/>
  <c r="BK235" i="3"/>
  <c r="BK232" i="3"/>
  <c r="BK229" i="3"/>
  <c r="J226" i="3"/>
  <c r="BK222" i="3"/>
  <c r="BK215" i="3"/>
  <c r="J212" i="3"/>
  <c r="BK208" i="3"/>
  <c r="J199" i="3"/>
  <c r="BK196" i="3"/>
  <c r="BK193" i="3"/>
  <c r="BK185" i="3"/>
  <c r="BK182" i="3"/>
  <c r="BK179" i="3"/>
  <c r="J176" i="3"/>
  <c r="BK170" i="3"/>
  <c r="BK165" i="3"/>
  <c r="J165" i="3"/>
  <c r="J161" i="3"/>
  <c r="J155" i="3"/>
  <c r="BK152" i="3"/>
  <c r="J149" i="3"/>
  <c r="BK142" i="3"/>
  <c r="BK139" i="3"/>
  <c r="J136" i="3"/>
  <c r="J132" i="3"/>
  <c r="J129" i="3"/>
  <c r="BK124" i="3"/>
  <c r="J118" i="3"/>
  <c r="J115" i="3"/>
  <c r="J113" i="3"/>
  <c r="BK111" i="3"/>
  <c r="BK107" i="3"/>
  <c r="J105" i="3"/>
  <c r="BK103" i="3"/>
  <c r="BK101" i="3"/>
  <c r="BK92" i="2"/>
  <c r="J89" i="2"/>
  <c r="J86" i="2"/>
  <c r="J154" i="4"/>
  <c r="J150" i="4"/>
  <c r="J147" i="4"/>
  <c r="J140" i="4"/>
  <c r="J137" i="4"/>
  <c r="BK135" i="4"/>
  <c r="J132" i="4"/>
  <c r="J130" i="4"/>
  <c r="BK128" i="4"/>
  <c r="J126" i="4"/>
  <c r="BK123" i="4"/>
  <c r="J121" i="4"/>
  <c r="J119" i="4"/>
  <c r="J116" i="4"/>
  <c r="BK113" i="4"/>
  <c r="BK108" i="4"/>
  <c r="BK105" i="4"/>
  <c r="BK102" i="4"/>
  <c r="BK98" i="4"/>
  <c r="J95" i="4"/>
  <c r="J91" i="4"/>
  <c r="BK265" i="3"/>
  <c r="J260" i="3"/>
  <c r="J255" i="3"/>
  <c r="J251" i="3"/>
  <c r="BK244" i="3"/>
  <c r="J241" i="3"/>
  <c r="J232" i="3"/>
  <c r="BK226" i="3"/>
  <c r="J222" i="3"/>
  <c r="J218" i="3"/>
  <c r="J215" i="3"/>
  <c r="J208" i="3"/>
  <c r="BK202" i="3"/>
  <c r="J193" i="3"/>
  <c r="J190" i="3"/>
  <c r="J187" i="3"/>
  <c r="J158" i="3"/>
  <c r="J152" i="3"/>
  <c r="BK149" i="3"/>
  <c r="J142" i="3"/>
  <c r="J124" i="3"/>
  <c r="BK118" i="3"/>
  <c r="BK115" i="3"/>
  <c r="BK113" i="3"/>
  <c r="J111" i="3"/>
  <c r="J109" i="3"/>
  <c r="J107" i="3"/>
  <c r="BK105" i="3"/>
  <c r="J103" i="3"/>
  <c r="J101" i="3"/>
  <c r="J105" i="4"/>
  <c r="BK89" i="4"/>
  <c r="J293" i="3"/>
  <c r="J286" i="3"/>
  <c r="J284" i="3"/>
  <c r="J280" i="3"/>
  <c r="J272" i="3"/>
  <c r="J268" i="3"/>
  <c r="J257" i="3"/>
  <c r="J247" i="3"/>
  <c r="J238" i="3"/>
  <c r="J235" i="3"/>
  <c r="J229" i="3"/>
  <c r="BK218" i="3"/>
  <c r="BK212" i="3"/>
  <c r="J202" i="3"/>
  <c r="BK199" i="3"/>
  <c r="J196" i="3"/>
  <c r="BK190" i="3"/>
  <c r="BK187" i="3"/>
  <c r="J185" i="3"/>
  <c r="J182" i="3"/>
  <c r="J179" i="3"/>
  <c r="BK176" i="3"/>
  <c r="J170" i="3"/>
  <c r="BK161" i="3"/>
  <c r="BK158" i="3"/>
  <c r="BK155" i="3"/>
  <c r="J139" i="3"/>
  <c r="BK136" i="3"/>
  <c r="BK132" i="3"/>
  <c r="BK129" i="3"/>
  <c r="BK109" i="3"/>
  <c r="BK98" i="3"/>
  <c r="J98" i="3"/>
  <c r="BK95" i="3"/>
  <c r="J95" i="3"/>
  <c r="J92" i="2"/>
  <c r="BK89" i="2"/>
  <c r="BK86" i="2"/>
  <c r="AS54" i="1"/>
  <c r="P84" i="2" l="1"/>
  <c r="P83" i="2" s="1"/>
  <c r="AU55" i="1" s="1"/>
  <c r="T84" i="2"/>
  <c r="T83" i="2" s="1"/>
  <c r="R84" i="2"/>
  <c r="R83" i="2" s="1"/>
  <c r="P94" i="3"/>
  <c r="BK211" i="3"/>
  <c r="J211" i="3"/>
  <c r="J62" i="3"/>
  <c r="T211" i="3"/>
  <c r="T225" i="3"/>
  <c r="R254" i="3"/>
  <c r="BK283" i="3"/>
  <c r="J283" i="3" s="1"/>
  <c r="J70" i="3" s="1"/>
  <c r="R283" i="3"/>
  <c r="R282" i="3" s="1"/>
  <c r="R289" i="3"/>
  <c r="R288" i="3"/>
  <c r="T94" i="3"/>
  <c r="T93" i="3" s="1"/>
  <c r="R211" i="3"/>
  <c r="P225" i="3"/>
  <c r="T254" i="3"/>
  <c r="T283" i="3"/>
  <c r="T282" i="3" s="1"/>
  <c r="P289" i="3"/>
  <c r="P288" i="3"/>
  <c r="BK94" i="3"/>
  <c r="J94" i="3" s="1"/>
  <c r="J61" i="3" s="1"/>
  <c r="R94" i="3"/>
  <c r="P211" i="3"/>
  <c r="BK225" i="3"/>
  <c r="J225" i="3" s="1"/>
  <c r="J64" i="3" s="1"/>
  <c r="R225" i="3"/>
  <c r="R93" i="3" s="1"/>
  <c r="R92" i="3" s="1"/>
  <c r="BK254" i="3"/>
  <c r="J254" i="3"/>
  <c r="J66" i="3" s="1"/>
  <c r="P254" i="3"/>
  <c r="P283" i="3"/>
  <c r="P282" i="3"/>
  <c r="BK289" i="3"/>
  <c r="J289" i="3" s="1"/>
  <c r="J72" i="3" s="1"/>
  <c r="T289" i="3"/>
  <c r="T288" i="3" s="1"/>
  <c r="BK88" i="4"/>
  <c r="J88" i="4" s="1"/>
  <c r="J61" i="4" s="1"/>
  <c r="P88" i="4"/>
  <c r="R88" i="4"/>
  <c r="T88" i="4"/>
  <c r="BK94" i="4"/>
  <c r="J94" i="4" s="1"/>
  <c r="J62" i="4" s="1"/>
  <c r="P94" i="4"/>
  <c r="R94" i="4"/>
  <c r="T94" i="4"/>
  <c r="BK101" i="4"/>
  <c r="J101" i="4"/>
  <c r="J63" i="4"/>
  <c r="P101" i="4"/>
  <c r="R101" i="4"/>
  <c r="T101" i="4"/>
  <c r="BK115" i="4"/>
  <c r="J115" i="4" s="1"/>
  <c r="J64" i="4" s="1"/>
  <c r="P115" i="4"/>
  <c r="R115" i="4"/>
  <c r="T115" i="4"/>
  <c r="BK143" i="4"/>
  <c r="J143" i="4" s="1"/>
  <c r="J65" i="4" s="1"/>
  <c r="P143" i="4"/>
  <c r="R143" i="4"/>
  <c r="T143" i="4"/>
  <c r="BK90" i="5"/>
  <c r="J90" i="5" s="1"/>
  <c r="J61" i="5" s="1"/>
  <c r="P90" i="5"/>
  <c r="R90" i="5"/>
  <c r="T90" i="5"/>
  <c r="BK109" i="5"/>
  <c r="J109" i="5"/>
  <c r="J62" i="5"/>
  <c r="P109" i="5"/>
  <c r="R109" i="5"/>
  <c r="T109" i="5"/>
  <c r="BK124" i="5"/>
  <c r="J124" i="5" s="1"/>
  <c r="J63" i="5" s="1"/>
  <c r="P124" i="5"/>
  <c r="R124" i="5"/>
  <c r="T124" i="5"/>
  <c r="BK136" i="5"/>
  <c r="J136" i="5" s="1"/>
  <c r="J64" i="5" s="1"/>
  <c r="P136" i="5"/>
  <c r="R136" i="5"/>
  <c r="T136" i="5"/>
  <c r="F55" i="3"/>
  <c r="J52" i="2"/>
  <c r="F55" i="2"/>
  <c r="BE86" i="2"/>
  <c r="BE89" i="2"/>
  <c r="BE92" i="2"/>
  <c r="BK85" i="2"/>
  <c r="BK88" i="2"/>
  <c r="J88" i="2"/>
  <c r="J62" i="2" s="1"/>
  <c r="BK91" i="2"/>
  <c r="J91" i="2"/>
  <c r="J63" i="2" s="1"/>
  <c r="E48" i="3"/>
  <c r="J52" i="3"/>
  <c r="BE101" i="3"/>
  <c r="BE103" i="3"/>
  <c r="BE105" i="3"/>
  <c r="BE115" i="3"/>
  <c r="BE118" i="3"/>
  <c r="BE139" i="3"/>
  <c r="BE149" i="3"/>
  <c r="BE176" i="3"/>
  <c r="BE185" i="3"/>
  <c r="BE193" i="3"/>
  <c r="BE208" i="3"/>
  <c r="BE226" i="3"/>
  <c r="BE251" i="3"/>
  <c r="BE260" i="3"/>
  <c r="BE263" i="3"/>
  <c r="J52" i="4"/>
  <c r="BE91" i="4"/>
  <c r="BE95" i="4"/>
  <c r="BE108" i="4"/>
  <c r="BE150" i="4"/>
  <c r="BE98" i="3"/>
  <c r="BE111" i="3"/>
  <c r="BE124" i="3"/>
  <c r="BE129" i="3"/>
  <c r="BE132" i="3"/>
  <c r="BE136" i="3"/>
  <c r="BE161" i="3"/>
  <c r="BE165" i="3"/>
  <c r="BE170" i="3"/>
  <c r="BE179" i="3"/>
  <c r="BE182" i="3"/>
  <c r="BE196" i="3"/>
  <c r="BE232" i="3"/>
  <c r="BE235" i="3"/>
  <c r="BE247" i="3"/>
  <c r="BE255" i="3"/>
  <c r="BE268" i="3"/>
  <c r="BE272" i="3"/>
  <c r="BE280" i="3"/>
  <c r="BE286" i="3"/>
  <c r="BE290" i="3"/>
  <c r="BE293" i="3"/>
  <c r="BK250" i="3"/>
  <c r="J250" i="3"/>
  <c r="J65" i="3"/>
  <c r="BE119" i="4"/>
  <c r="BE121" i="4"/>
  <c r="BE126" i="4"/>
  <c r="BE128" i="4"/>
  <c r="BE130" i="4"/>
  <c r="BE137" i="4"/>
  <c r="BE140" i="4"/>
  <c r="BE144" i="4"/>
  <c r="E48" i="2"/>
  <c r="BE95" i="3"/>
  <c r="BE107" i="3"/>
  <c r="BE109" i="3"/>
  <c r="BE113" i="3"/>
  <c r="BE142" i="3"/>
  <c r="BE152" i="3"/>
  <c r="BE155" i="3"/>
  <c r="BE158" i="3"/>
  <c r="BE187" i="3"/>
  <c r="BE190" i="3"/>
  <c r="BE199" i="3"/>
  <c r="BE202" i="3"/>
  <c r="BE212" i="3"/>
  <c r="BE215" i="3"/>
  <c r="BE218" i="3"/>
  <c r="BE222" i="3"/>
  <c r="BE229" i="3"/>
  <c r="BE238" i="3"/>
  <c r="BE241" i="3"/>
  <c r="BE244" i="3"/>
  <c r="BE257" i="3"/>
  <c r="BE265" i="3"/>
  <c r="BE284" i="3"/>
  <c r="BK221" i="3"/>
  <c r="J221" i="3" s="1"/>
  <c r="J63" i="3" s="1"/>
  <c r="BK271" i="3"/>
  <c r="J271" i="3"/>
  <c r="J67" i="3" s="1"/>
  <c r="BK279" i="3"/>
  <c r="J279" i="3" s="1"/>
  <c r="J68" i="3" s="1"/>
  <c r="E48" i="4"/>
  <c r="F55" i="4"/>
  <c r="BE89" i="4"/>
  <c r="BE98" i="4"/>
  <c r="BE102" i="4"/>
  <c r="BE105" i="4"/>
  <c r="BE113" i="4"/>
  <c r="BE116" i="4"/>
  <c r="BE123" i="4"/>
  <c r="BE132" i="4"/>
  <c r="BE135" i="4"/>
  <c r="BE147" i="4"/>
  <c r="BE154" i="4"/>
  <c r="BK153" i="4"/>
  <c r="J153" i="4" s="1"/>
  <c r="J66" i="4" s="1"/>
  <c r="E48" i="5"/>
  <c r="J52" i="5"/>
  <c r="F55" i="5"/>
  <c r="BE91" i="5"/>
  <c r="BE93" i="5"/>
  <c r="BE95" i="5"/>
  <c r="BE100" i="5"/>
  <c r="BE103" i="5"/>
  <c r="BE110" i="5"/>
  <c r="BE113" i="5"/>
  <c r="BE116" i="5"/>
  <c r="BE118" i="5"/>
  <c r="BE120" i="5"/>
  <c r="BE125" i="5"/>
  <c r="BE128" i="5"/>
  <c r="BE131" i="5"/>
  <c r="BE133" i="5"/>
  <c r="BE137" i="5"/>
  <c r="BE140" i="5"/>
  <c r="BE144" i="5"/>
  <c r="BE147" i="5"/>
  <c r="BE149" i="5"/>
  <c r="BE153" i="5"/>
  <c r="BE158" i="5"/>
  <c r="BK152" i="5"/>
  <c r="J152" i="5"/>
  <c r="J65" i="5" s="1"/>
  <c r="BK157" i="5"/>
  <c r="J157" i="5" s="1"/>
  <c r="J68" i="5" s="1"/>
  <c r="J34" i="2"/>
  <c r="AW55" i="1"/>
  <c r="F37" i="2"/>
  <c r="BD55" i="1"/>
  <c r="F34" i="3"/>
  <c r="BA56" i="1"/>
  <c r="F37" i="3"/>
  <c r="BD56" i="1"/>
  <c r="F35" i="4"/>
  <c r="BB57" i="1"/>
  <c r="J34" i="4"/>
  <c r="AW57" i="1"/>
  <c r="F36" i="4"/>
  <c r="BC57" i="1"/>
  <c r="J34" i="5"/>
  <c r="AW58" i="1"/>
  <c r="F36" i="5"/>
  <c r="BC58" i="1"/>
  <c r="F35" i="2"/>
  <c r="BB55" i="1"/>
  <c r="F35" i="3"/>
  <c r="BB56" i="1"/>
  <c r="F36" i="2"/>
  <c r="BC55" i="1"/>
  <c r="F36" i="3"/>
  <c r="BC56" i="1"/>
  <c r="F37" i="4"/>
  <c r="BD57" i="1"/>
  <c r="F34" i="5"/>
  <c r="BA58" i="1"/>
  <c r="F37" i="5"/>
  <c r="BD58" i="1"/>
  <c r="F34" i="2"/>
  <c r="BA55" i="1"/>
  <c r="J34" i="3"/>
  <c r="AW56" i="1"/>
  <c r="F34" i="4"/>
  <c r="BA57" i="1"/>
  <c r="F35" i="5"/>
  <c r="BB58" i="1"/>
  <c r="R89" i="5" l="1"/>
  <c r="R88" i="5"/>
  <c r="R87" i="4"/>
  <c r="R86" i="4"/>
  <c r="P93" i="3"/>
  <c r="P92" i="3"/>
  <c r="AU56" i="1" s="1"/>
  <c r="T92" i="3"/>
  <c r="BK84" i="2"/>
  <c r="J84" i="2"/>
  <c r="J60" i="2" s="1"/>
  <c r="T89" i="5"/>
  <c r="T88" i="5" s="1"/>
  <c r="P89" i="5"/>
  <c r="P88" i="5"/>
  <c r="AU58" i="1" s="1"/>
  <c r="T87" i="4"/>
  <c r="T86" i="4"/>
  <c r="P87" i="4"/>
  <c r="P86" i="4" s="1"/>
  <c r="AU57" i="1" s="1"/>
  <c r="J85" i="2"/>
  <c r="J61" i="2"/>
  <c r="BK93" i="3"/>
  <c r="J93" i="3" s="1"/>
  <c r="J60" i="3" s="1"/>
  <c r="BK282" i="3"/>
  <c r="J282" i="3"/>
  <c r="J69" i="3" s="1"/>
  <c r="BK288" i="3"/>
  <c r="J288" i="3"/>
  <c r="J71" i="3" s="1"/>
  <c r="BK87" i="4"/>
  <c r="J87" i="4"/>
  <c r="J60" i="4"/>
  <c r="BK89" i="5"/>
  <c r="J89" i="5" s="1"/>
  <c r="J60" i="5" s="1"/>
  <c r="BK156" i="5"/>
  <c r="J156" i="5"/>
  <c r="J67" i="5" s="1"/>
  <c r="BD54" i="1"/>
  <c r="W33" i="1" s="1"/>
  <c r="F33" i="2"/>
  <c r="AZ55" i="1" s="1"/>
  <c r="J33" i="3"/>
  <c r="AV56" i="1"/>
  <c r="AT56" i="1" s="1"/>
  <c r="BB54" i="1"/>
  <c r="W31" i="1"/>
  <c r="J33" i="2"/>
  <c r="AV55" i="1" s="1"/>
  <c r="AT55" i="1" s="1"/>
  <c r="F33" i="4"/>
  <c r="AZ57" i="1"/>
  <c r="J33" i="4"/>
  <c r="AV57" i="1" s="1"/>
  <c r="AT57" i="1" s="1"/>
  <c r="F33" i="5"/>
  <c r="AZ58" i="1"/>
  <c r="BA54" i="1"/>
  <c r="AW54" i="1"/>
  <c r="AK30" i="1" s="1"/>
  <c r="BC54" i="1"/>
  <c r="AY54" i="1" s="1"/>
  <c r="F33" i="3"/>
  <c r="AZ56" i="1"/>
  <c r="J33" i="5"/>
  <c r="AV58" i="1" s="1"/>
  <c r="AT58" i="1" s="1"/>
  <c r="BK83" i="2" l="1"/>
  <c r="J83" i="2"/>
  <c r="J59" i="2"/>
  <c r="BK92" i="3"/>
  <c r="J92" i="3" s="1"/>
  <c r="J30" i="3" s="1"/>
  <c r="AG56" i="1" s="1"/>
  <c r="AN56" i="1" s="1"/>
  <c r="BK86" i="4"/>
  <c r="J86" i="4"/>
  <c r="J59" i="4"/>
  <c r="BK88" i="5"/>
  <c r="J88" i="5"/>
  <c r="J59" i="5"/>
  <c r="AZ54" i="1"/>
  <c r="W29" i="1" s="1"/>
  <c r="AU54" i="1"/>
  <c r="AX54" i="1"/>
  <c r="W32" i="1"/>
  <c r="W30" i="1"/>
  <c r="J59" i="3" l="1"/>
  <c r="J39" i="3"/>
  <c r="AV54" i="1"/>
  <c r="AK29" i="1"/>
  <c r="J30" i="2"/>
  <c r="AG55" i="1"/>
  <c r="AN55" i="1" s="1"/>
  <c r="J30" i="4"/>
  <c r="AG57" i="1" s="1"/>
  <c r="AN57" i="1" s="1"/>
  <c r="J30" i="5"/>
  <c r="AG58" i="1"/>
  <c r="AN58" i="1" s="1"/>
  <c r="J39" i="4" l="1"/>
  <c r="J39" i="2"/>
  <c r="J39" i="5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<sst xmlns="http://schemas.openxmlformats.org/spreadsheetml/2006/main" count="3704" uniqueCount="715">
  <si>
    <t>Export Komplet</t>
  </si>
  <si>
    <t>VZ</t>
  </si>
  <si>
    <t>2.0</t>
  </si>
  <si>
    <t/>
  </si>
  <si>
    <t>False</t>
  </si>
  <si>
    <t>{affc7d43-7710-4881-b43e-9dda83debc28}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</si>
  <si>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</si>
  <si>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</si>
  <si>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</si>
  <si>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</si>
  <si>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</si>
  <si>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</si>
  <si>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</si>
  <si>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</si>
  <si>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</si>
  <si>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517_Kolin_komunikace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</si>
  <si>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</si>
  <si>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</si>
  <si>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SO 320 Příjezdná komunikace</t>
  </si>
  <si>
    <t>KSO:</t>
  </si>
  <si>
    <t>822 29 71</t>
  </si>
  <si>
    <t>CC-CZ:</t>
  </si>
  <si>
    <t>21121</t>
  </si>
  <si>
    <t>Místo:</t>
  </si>
  <si>
    <t>Kolín</t>
  </si>
  <si>
    <t>Datum:</t>
  </si>
  <si>
    <t>8. 7. 2020</t>
  </si>
  <si>
    <t>CZ-CPV:</t>
  </si>
  <si>
    <t>45233123-7</t>
  </si>
  <si>
    <t>CZ-CPA:</t>
  </si>
  <si>
    <t>42.11.20</t>
  </si>
  <si>
    <t>Zadavatel:</t>
  </si>
  <si>
    <t>IČ:</t>
  </si>
  <si>
    <t>65413865</t>
  </si>
  <si>
    <t>T-PORT, spol. s r.o.,Jankovcova 6,170 04 Praha 7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</si>
  <si>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</si>
  <si>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</si>
  <si>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</si>
  <si>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</si>
  <si>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</si>
  <si>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</si>
  <si>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</si>
  <si>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</si>
  <si>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</si>
  <si>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</si>
  <si>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</si>
  <si>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</si>
  <si>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</si>
  <si>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</si>
  <si>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</si>
  <si>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</si>
  <si>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</si>
  <si>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</si>
  <si>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</si>
  <si>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</si>
  <si>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</si>
  <si>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</si>
  <si>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</si>
  <si>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</si>
  <si>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</si>
  <si>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</si>
  <si>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</si>
  <si>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</si>
  <si>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</si>
  <si>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</si>
  <si>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</si>
  <si>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</si>
  <si>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</si>
  <si>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</si>
  <si>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</si>
  <si>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</si>
  <si>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</si>
  <si>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</si>
  <si>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</si>
  <si>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</si>
  <si>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</si>
  <si>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</si>
  <si>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</si>
  <si>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</si>
  <si>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</si>
  <si>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</si>
  <si>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</si>
  <si>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</si>
  <si>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</si>
  <si>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</si>
  <si>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</si>
  <si>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517_0</t>
  </si>
  <si>
    <t>STA</t>
  </si>
  <si>
    <t>1</t>
  </si>
  <si>
    <t>{880e5d6d-5ac2-4d11-abea-4da1feae39fd}</t>
  </si>
  <si>
    <t>824 81</t>
  </si>
  <si>
    <t>2</t>
  </si>
  <si>
    <t>517_320.1</t>
  </si>
  <si>
    <t>SO 320.1 Příjezdná komunikace</t>
  </si>
  <si>
    <t>{b29158d8-b36b-4827-a6a0-9ed4c9e6fec2}</t>
  </si>
  <si>
    <t>822 29 6</t>
  </si>
  <si>
    <t>517_320.2</t>
  </si>
  <si>
    <t>SO 320.2 Přejezd vlečky v km 0,179</t>
  </si>
  <si>
    <t>{d7135e52-0a89-4403-be11-dcf0aa88d046}</t>
  </si>
  <si>
    <t>824 14 31</t>
  </si>
  <si>
    <t>517_320.3</t>
  </si>
  <si>
    <t>SO 320.3 Nájezd na přejezd</t>
  </si>
  <si>
    <t>{7cd4e54a-66e5-4e47-bbb1-8cfd0dd8dac7}</t>
  </si>
  <si>
    <t>KRYCÍ LIST SOUPISU PRACÍ</t>
  </si>
  <si>
    <t>Objekt:</t>
  </si>
  <si>
    <t>21212</t>
  </si>
  <si>
    <t>45234100-7</t>
  </si>
  <si>
    <t>42.12.20</t>
  </si>
  <si>
    <t>T-PORT, spol.s r.o., Jankovcova 6,170 04 Praha 7</t>
  </si>
  <si>
    <t>CZ65413865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</si>
  <si>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</si>
  <si>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</si>
  <si>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</si>
  <si>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</si>
  <si>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</si>
  <si>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</si>
  <si>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</si>
  <si>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</si>
  <si>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</si>
  <si>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</si>
  <si>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</si>
  <si>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</si>
  <si>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</si>
  <si>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</si>
  <si>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</si>
  <si>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</si>
  <si>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</si>
  <si>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</si>
  <si>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</si>
  <si>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</si>
  <si>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</si>
  <si>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</si>
  <si>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</si>
  <si>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</si>
  <si>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</si>
  <si>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</si>
  <si>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</si>
  <si>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</si>
  <si>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</si>
  <si>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</si>
  <si>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</si>
  <si>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1024</t>
  </si>
  <si>
    <t>57568491</t>
  </si>
  <si>
    <t>PP</t>
  </si>
  <si>
    <t>VRN3</t>
  </si>
  <si>
    <t>Zařízení staveniště</t>
  </si>
  <si>
    <t>030001000</t>
  </si>
  <si>
    <t>-912589122</t>
  </si>
  <si>
    <t>VRN4</t>
  </si>
  <si>
    <t>Inženýrská činnost</t>
  </si>
  <si>
    <t>3</t>
  </si>
  <si>
    <t>040001000</t>
  </si>
  <si>
    <t>195606907</t>
  </si>
  <si>
    <t>517_320.1 - SO 320.1 Příjezdná komunikace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</si>
  <si>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</si>
  <si>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</si>
  <si>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</si>
  <si>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</si>
  <si>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</si>
  <si>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</si>
  <si>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</si>
  <si>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</si>
  <si>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</si>
  <si>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</si>
  <si>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</si>
  <si>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>M - Práce a dodávky M</t>
  </si>
  <si>
    <t xml:space="preserve">    22-M - Montáže technologických zařízení pro dopravní stavby</t>
  </si>
  <si>
    <t>HSV</t>
  </si>
  <si>
    <t>Práce a dodávky HSV</t>
  </si>
  <si>
    <t>Zemní práce</t>
  </si>
  <si>
    <t>111212211</t>
  </si>
  <si>
    <t>Odstranění nevhodných dřevin do 100 m2 výšky do 1m s odstraněním pařezů v rovině nebo svahu 1:5</t>
  </si>
  <si>
    <t>m2</t>
  </si>
  <si>
    <t>4</t>
  </si>
  <si>
    <t>-670698954</t>
  </si>
  <si>
    <t>Odstranění nevhodných dřevin průměru kmene do 100 mm výšky do 1 m s odstraněním pařezu do 100 m2 v rovině nebo na svahu do 1:5</t>
  </si>
  <si>
    <t>VV</t>
  </si>
  <si>
    <t>"plocha náhradní výsadby"3</t>
  </si>
  <si>
    <t>111301111</t>
  </si>
  <si>
    <t>Sejmutí drnu tl do 100 mm s přemístěním do 50 m nebo naložením na dopravní prostředek</t>
  </si>
  <si>
    <t>70208371</t>
  </si>
  <si>
    <t>Sejmutí drnu tl. do 100 mm, v jakékoliv ploše</t>
  </si>
  <si>
    <t>"plocha náhradní výsadby"60</t>
  </si>
  <si>
    <t>112101101</t>
  </si>
  <si>
    <t>Odstranění stromů listnatých průměru kmene do 300 mm</t>
  </si>
  <si>
    <t>kus</t>
  </si>
  <si>
    <t>-13042467</t>
  </si>
  <si>
    <t>Odstranění stromů s odřezáním kmene a s odvětvením listnatých, průměru kmene přes 100 do 300 mm</t>
  </si>
  <si>
    <t>112101102</t>
  </si>
  <si>
    <t>Odstranění stromů listnatých průměru kmene do 500 mm</t>
  </si>
  <si>
    <t>-451681008</t>
  </si>
  <si>
    <t>Odstranění stromů s odřezáním kmene a s odvětvením listnatých, průměru kmene přes 300 do 500 mm</t>
  </si>
  <si>
    <t>112111111</t>
  </si>
  <si>
    <t>Spálení větví všech druhů stromů</t>
  </si>
  <si>
    <t>-412525353</t>
  </si>
  <si>
    <t>Spálení větví stromů všech druhů stromů o průměru kmene přes 0,10 m na hromadách</t>
  </si>
  <si>
    <t>6</t>
  </si>
  <si>
    <t>112211111</t>
  </si>
  <si>
    <t>Spálení pařezu D do 0,3 m</t>
  </si>
  <si>
    <t>1790540073</t>
  </si>
  <si>
    <t>Spálení pařezů na hromadách průměru přes 0,10 do 0,30 m</t>
  </si>
  <si>
    <t>7</t>
  </si>
  <si>
    <t>112211112</t>
  </si>
  <si>
    <t>Spálení pařezu D do 0,5 m</t>
  </si>
  <si>
    <t>2098345917</t>
  </si>
  <si>
    <t>Spálení pařezů na hromadách průměru přes 0,30 do 0,50 m</t>
  </si>
  <si>
    <t>8</t>
  </si>
  <si>
    <t>112251101</t>
  </si>
  <si>
    <t>Odstranění pařezů D do 300 mm</t>
  </si>
  <si>
    <t>1382666398</t>
  </si>
  <si>
    <t>Odstranění pařezů strojně s jejich vykopáním, vytrháním nebo odstřelením průměru přes 100 do 300 mm</t>
  </si>
  <si>
    <t>9</t>
  </si>
  <si>
    <t>112251102</t>
  </si>
  <si>
    <t>Odstranění pařezů D do 500 mm</t>
  </si>
  <si>
    <t>1003699925</t>
  </si>
  <si>
    <t>Odstranění pařezů strojně s jejich vykopáním, vytrháním nebo odstřelením průměru přes 300 do 500 mm</t>
  </si>
  <si>
    <t>10</t>
  </si>
  <si>
    <t>122252205</t>
  </si>
  <si>
    <t>Odkopávky a prokopávky nezapažené pro silnice a dálnice v hornině třídy těžitelnosti I objem do 1000 m3 strojně</t>
  </si>
  <si>
    <t>m3</t>
  </si>
  <si>
    <t>-1703855844</t>
  </si>
  <si>
    <t>Odkopávky a prokopávky nezapažené pro silnice a dálnice strojně v hornině třídy těžitelnosti I přes 500 do 1 000 m3</t>
  </si>
  <si>
    <t>"objem odkopávek pro silnici - viz příloha výkaz výměr" 8107,789</t>
  </si>
  <si>
    <t>11</t>
  </si>
  <si>
    <t>132112112</t>
  </si>
  <si>
    <t>Hloubení rýh š do 800 mm v nesoudržných horninách třídy těžitelnosti I, skupiny 1 a 2 ručně</t>
  </si>
  <si>
    <t>-2139362027</t>
  </si>
  <si>
    <t>Hloubení rýh šířky do 800 mm ručně zapažených i nezapažených, s urovnáním dna do předepsaného profilu a spádu v hornině třídy těžitelnosti I skupiny 1 a 2 nesoudržných</t>
  </si>
  <si>
    <t>"odkopávka kabelových tras pro uložení chrániček"</t>
  </si>
  <si>
    <t>" v km 0,0032"16*1*0,8</t>
  </si>
  <si>
    <t>"v km 0,270 až 0,310"40*1*0,8</t>
  </si>
  <si>
    <t>Součet</t>
  </si>
  <si>
    <t>12</t>
  </si>
  <si>
    <t>132151102</t>
  </si>
  <si>
    <t>Hloubení rýh nezapažených  š do 800 mm v hornině třídy těžitelnosti I, skupiny 1 a 2 objem do 50 m3 strojně</t>
  </si>
  <si>
    <t>1043943859</t>
  </si>
  <si>
    <t>Hloubení nezapažených rýh šířky do 800 mm strojně s urovnáním dna do předepsaného profilu a spádu v hornině třídy těžitelnosti I skupiny 1 a 2 přes 20 do 50 m3</t>
  </si>
  <si>
    <t>"objem drenážních rýh - viz příloha výkaz výměr" 285,890</t>
  </si>
  <si>
    <t>"rýhy pro rezervní chráničky" (14+12)*0,5*1</t>
  </si>
  <si>
    <t>13</t>
  </si>
  <si>
    <t>162351103</t>
  </si>
  <si>
    <t>Vodorovné přemístění do 500 m výkopku/sypaniny z horniny třídy těžitelnosti I, skupiny 1 až 3</t>
  </si>
  <si>
    <t>1823997302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</si>
  <si>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</si>
  <si>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"viz příloha výkaz výměr - bilance"8333,873</t>
  </si>
  <si>
    <t>14</t>
  </si>
  <si>
    <t>164303110</t>
  </si>
  <si>
    <t>-1115655565</t>
  </si>
  <si>
    <t>P</t>
  </si>
  <si>
    <t>167151131</t>
  </si>
  <si>
    <t>Nakládání nebo překládání na loď nebo z lodi výkopku z horniny třídy těžitelnosti I, skupiny 1 až 3</t>
  </si>
  <si>
    <t>-1302467458</t>
  </si>
  <si>
    <t>Nakládání, skládání a překládání neulehlého výkopku nebo sypaniny strojně nakládání nebo překládání na loď nebo překládání nebo vykládání z lodi, z hornin třídy těžitelnosti I, skupiny 1 až 3</t>
  </si>
  <si>
    <t>16</t>
  </si>
  <si>
    <t>171152101</t>
  </si>
  <si>
    <t>Uložení sypaniny z hornin soudržných do násypů zhutněných silnic a dálnic</t>
  </si>
  <si>
    <t>-68890146</t>
  </si>
  <si>
    <t>Uložení sypaniny do zhutněných násypů pro silnice, dálnice a letiště s rozprostřením sypaniny ve vrstvách, s hrubým urovnáním a uzavřením povrchu násypu z hornin soudržných</t>
  </si>
  <si>
    <t>"viz příloha výkaz výměr" 55,109</t>
  </si>
  <si>
    <t>17</t>
  </si>
  <si>
    <t>174152101</t>
  </si>
  <si>
    <t>Zásyp jam, šachet a rýh do 30 m3 sypaninou se zhutněním při překopech inženýrských sítí</t>
  </si>
  <si>
    <t>-219413274</t>
  </si>
  <si>
    <t>Zásyp sypaninou z jakékoliv horniny při překopech inženýrských sítí strojně objemu do 30 m3 s uložením výkopku ve vrstvách se zhutněním jam, šachet, rýh nebo kolem objektů v těchto vykopávkách</t>
  </si>
  <si>
    <t>"rýha u přejezdu pro uložení kabelu Draslovky do chráničky - délka*šířka*hl."16*0,8*1</t>
  </si>
  <si>
    <t>"rýha v km 0,3 pro uložení kabelu Draslovky do chráničky - délka*šířka*hl."40*0,8*1</t>
  </si>
  <si>
    <t>"odpočet objemu chráničky"-(16+40)*PI*0,055*0,055</t>
  </si>
  <si>
    <t>"odpočet objemu obetonování"-7,84</t>
  </si>
  <si>
    <t>18</t>
  </si>
  <si>
    <t>181111122</t>
  </si>
  <si>
    <t>Plošná úprava terénu do 500 m2 zemina tř 1 až 4 nerovnosti do 150 mm ve svahu do 1:2</t>
  </si>
  <si>
    <t>-104698921</t>
  </si>
  <si>
    <t>Plošná úprava terénu v zemině tř. 1 až 4 s urovnáním povrchu bez doplnění ornice souvislé plochy do 500 m2 při nerovnostech terénu přes 100 do 150 mm na svahu přes 1:5 do 1:2</t>
  </si>
  <si>
    <t>"viz příloha výkaz výměr" 2397,055+607,3652</t>
  </si>
  <si>
    <t>19</t>
  </si>
  <si>
    <t>181411131</t>
  </si>
  <si>
    <t>Založení parkového trávníku výsevem plochy do 1000 m2 v rovině a ve svahu do 1:5</t>
  </si>
  <si>
    <t>-643173044</t>
  </si>
  <si>
    <t>Založení trávníku na půdě předem připravené plochy do 1000 m2 výsevem včetně utažení parkového v rovině nebo na svahu do 1:5</t>
  </si>
  <si>
    <t>20</t>
  </si>
  <si>
    <t>M</t>
  </si>
  <si>
    <t>00572410</t>
  </si>
  <si>
    <t>osivo směs travní parková</t>
  </si>
  <si>
    <t>kg</t>
  </si>
  <si>
    <t>-218574490</t>
  </si>
  <si>
    <t>60*0,015 'Přepočtené koeficientem množství</t>
  </si>
  <si>
    <t>182303111</t>
  </si>
  <si>
    <t>Doplnění zeminy nebo substrátu na travnatých plochách tl 50 mm rovina v rovinně a svahu do 1:5</t>
  </si>
  <si>
    <t>200519198</t>
  </si>
  <si>
    <t>Doplnění zeminy nebo substrátu na travnatých plochách tloušťky do 50 mm v rovině nebo na svahu do 1:5</t>
  </si>
  <si>
    <t>"plocha pro rekultivaci"60</t>
  </si>
  <si>
    <t>22</t>
  </si>
  <si>
    <t>10371500</t>
  </si>
  <si>
    <t>substrát pro trávníky VL</t>
  </si>
  <si>
    <t>475361655</t>
  </si>
  <si>
    <t>"plocha pro rekultivaci"60*0,05</t>
  </si>
  <si>
    <t>3*0,058 'Přepočtené koeficientem množství</t>
  </si>
  <si>
    <t>23</t>
  </si>
  <si>
    <t>183101215</t>
  </si>
  <si>
    <t>Jamky pro výsadbu s výměnou 50 % půdy zeminy tř 1 až 4 objem do 0,4 m3 v rovině a svahu do 1:5</t>
  </si>
  <si>
    <t>1399862258</t>
  </si>
  <si>
    <t>Hloubení jamek pro vysazování rostlin v zemině tř.1 až 4 s výměnou půdy z 50% v rovině nebo na svahu do 1:5, objemu přes 0,125 do 0,40 m3</t>
  </si>
  <si>
    <t>"náhradní výsadba - strom - objem 0,4 m3"1</t>
  </si>
  <si>
    <t>"náhradní výsadba - keře - objem 0,150 m3"3</t>
  </si>
  <si>
    <t>24</t>
  </si>
  <si>
    <t>10321100</t>
  </si>
  <si>
    <t>zahradní substrát pro výsadbu VL</t>
  </si>
  <si>
    <t>-1144065340</t>
  </si>
  <si>
    <t>"náhradní výsadba - keře"3*0,15*50/100</t>
  </si>
  <si>
    <t>"náhradní výsadby - strom"1*0,4*50/100</t>
  </si>
  <si>
    <t>"výsadbová mísa stromu*0,075m substrátu"1 "ks"*PI*(0,8)^2"plocha"*0,075</t>
  </si>
  <si>
    <t>25</t>
  </si>
  <si>
    <t>00572474</t>
  </si>
  <si>
    <t>osivo směs travní krajinná-svahová</t>
  </si>
  <si>
    <t>429103727</t>
  </si>
  <si>
    <t>15,184</t>
  </si>
  <si>
    <t>26</t>
  </si>
  <si>
    <t>183405212</t>
  </si>
  <si>
    <t>Výsev trávníku hydroosevem na hlušinu</t>
  </si>
  <si>
    <t>1360820178</t>
  </si>
  <si>
    <t>"pouze násypová strana odřezu - viz příloha výkaz výměr" 607,365</t>
  </si>
  <si>
    <t>27</t>
  </si>
  <si>
    <t>184102113</t>
  </si>
  <si>
    <t>Výsadba dřeviny s balem D do 0,4 m do jamky se zalitím v rovině a svahu do 1:5</t>
  </si>
  <si>
    <t>826665095</t>
  </si>
  <si>
    <t>Výsadba dřeviny s balem do předem vyhloubené jamky se zalitím v rovině nebo na svahu do 1:5, při průměru balu přes 300 do 400 mm</t>
  </si>
  <si>
    <t>"náhradní výsadba - keře"3</t>
  </si>
  <si>
    <t>28</t>
  </si>
  <si>
    <t>02650470</t>
  </si>
  <si>
    <t>Vajgélie bohatokvětá /weigela floribunda/</t>
  </si>
  <si>
    <t>-744508514</t>
  </si>
  <si>
    <t>29</t>
  </si>
  <si>
    <t>184102116</t>
  </si>
  <si>
    <t>Výsadba dřeviny s balem D do 0,8 m do jamky se zalitím v rovině a svahu do 1:5</t>
  </si>
  <si>
    <t>-442604835</t>
  </si>
  <si>
    <t>Výsadba dřeviny s balem do předem vyhloubené jamky se zalitím v rovině nebo na svahu do 1:5, při průměru balu přes 600 do 800 mm</t>
  </si>
  <si>
    <t>"náhradní výsadba - strom"1</t>
  </si>
  <si>
    <t>30</t>
  </si>
  <si>
    <t>02650320</t>
  </si>
  <si>
    <t>Třešeň sakura /prunus serrulata ´Kiku Shidare´/150-200 cm</t>
  </si>
  <si>
    <t>1351829555</t>
  </si>
  <si>
    <t>31</t>
  </si>
  <si>
    <t>184215132</t>
  </si>
  <si>
    <t>Ukotvení kmene dřevin třemi kůly D do 0,1 m délky do 2 m</t>
  </si>
  <si>
    <t>2015604184</t>
  </si>
  <si>
    <t>Ukotvení dřeviny kůly třemi kůly, délky přes 1 do 2 m</t>
  </si>
  <si>
    <t>32</t>
  </si>
  <si>
    <t>05213011</t>
  </si>
  <si>
    <t>výřezy tyčové</t>
  </si>
  <si>
    <t>-114255710</t>
  </si>
  <si>
    <t>"opěrné kůly pro kotvení  1 stromu: 3,5 ks*2,5m délka průřez 75mm"1*2,5*3*PI*(0,075/2)^2</t>
  </si>
  <si>
    <t>33</t>
  </si>
  <si>
    <t>184215412</t>
  </si>
  <si>
    <t>Zhotovení závlahové mísy dřevin D do 1,0 m v rovině nebo na svahu do 1:5</t>
  </si>
  <si>
    <t>-1268758534</t>
  </si>
  <si>
    <t>Zhotovení závlahové mísy u solitérních dřevin v rovině nebo na svahu do 1:5, o průměru mísy přes 0,5 do 1 m</t>
  </si>
  <si>
    <t>34</t>
  </si>
  <si>
    <t>185804312</t>
  </si>
  <si>
    <t>Zalití rostlin vodou plocha přes 20 m2</t>
  </si>
  <si>
    <t>-1037707384</t>
  </si>
  <si>
    <t>Zalití rostlin vodou plochy záhonů jednotlivě přes 20 m2</t>
  </si>
  <si>
    <t>"množství 20 l/m2- 5 zálivek do předání stavby"</t>
  </si>
  <si>
    <t>"plocha vlevo ÚK 607,365 m2"0,020*607,365*5</t>
  </si>
  <si>
    <t>"DTTO - plocha náhradní výsadby 60 m2"0,020*60*5</t>
  </si>
  <si>
    <t>35</t>
  </si>
  <si>
    <t>185851121</t>
  </si>
  <si>
    <t>Dovoz vody pro zálivku rostlin za vzdálenost do 1000 m</t>
  </si>
  <si>
    <t>1112392191</t>
  </si>
  <si>
    <t>Dovoz vody pro zálivku rostlin na vzdálenost do 1000 m</t>
  </si>
  <si>
    <t>66,737</t>
  </si>
  <si>
    <t>Zakládání</t>
  </si>
  <si>
    <t>36</t>
  </si>
  <si>
    <t>211531111</t>
  </si>
  <si>
    <t>Výplň odvodňovacích žeber nebo trativodů kamenivem hrubým drceným frakce 16 až 63 mm</t>
  </si>
  <si>
    <t>-1205319924</t>
  </si>
  <si>
    <t>Výplň kamenivem do rýh odvodňovacích žeber nebo trativodů bez zhutnění, s úpravou povrchu výplně kamenivem hrubým drceným frakce 16 až 63 mm</t>
  </si>
  <si>
    <t>"viz příloha výkaz výměr" 285,890+30,861</t>
  </si>
  <si>
    <t>37</t>
  </si>
  <si>
    <t>211971122</t>
  </si>
  <si>
    <t>Zřízení opláštění žeber nebo trativodů geotextilií v rýze nebo zářezu přes 1:2 š přes 2,5 m</t>
  </si>
  <si>
    <t>-1780618113</t>
  </si>
  <si>
    <t>Zřízení opláštění výplně z geotextilie odvodňovacích žeber nebo trativodů v rýze nebo zářezu se stěnami svislými nebo šikmými o sklonu přes 1:2 při rozvinuté šířce opláštění přes 2,5 m</t>
  </si>
  <si>
    <t>"viz příloha výkaz výměr" 1950,396</t>
  </si>
  <si>
    <t>38</t>
  </si>
  <si>
    <t>69311068</t>
  </si>
  <si>
    <t>geotextilie netkaná separační, ochranná, filtrační, drenážní PP 300g/m2</t>
  </si>
  <si>
    <t>-330986601</t>
  </si>
  <si>
    <t>"ztratné 2%"1,02*1950,396</t>
  </si>
  <si>
    <t>Vodorovné konstrukce</t>
  </si>
  <si>
    <t>39</t>
  </si>
  <si>
    <t>457531111</t>
  </si>
  <si>
    <t>Filtrační vrstvy z hrubého drceného kameniva bez zhutnění frakce od 4 až 8 do 22 až 32 mm</t>
  </si>
  <si>
    <t>-1915194282</t>
  </si>
  <si>
    <t>Filtrační vrstvy jakékoliv tloušťky a sklonu z hrubého drceného kameniva bez zhutnění, frakce od 4-8 do 22-32 mm</t>
  </si>
  <si>
    <t>"filtrační vrstva vpravo délka*plocha v PŘ" 288,77*0,155</t>
  </si>
  <si>
    <t>Komunikace pozemní</t>
  </si>
  <si>
    <t>40</t>
  </si>
  <si>
    <t>564661111</t>
  </si>
  <si>
    <t>Podklad z kameniva hrubého drceného vel. 63-125 mm tl 200 mm</t>
  </si>
  <si>
    <t>1651075178</t>
  </si>
  <si>
    <t>Podklad z kameniva hrubého drceného vel. 63-125 mm, s rozprostřením a zhutněním, po zhutnění tl. 200 mm</t>
  </si>
  <si>
    <t>"plocha vrstvy *2 - viz příloha výkaz výměr"2*2798,089</t>
  </si>
  <si>
    <t>41</t>
  </si>
  <si>
    <t>564861111</t>
  </si>
  <si>
    <t>Podklad ze štěrkodrtě ŠD tl 200 mm</t>
  </si>
  <si>
    <t>-2028598555</t>
  </si>
  <si>
    <t>Podklad ze štěrkodrti ŠD s rozprostřením a zhutněním, po zhutnění tl. 200 mm</t>
  </si>
  <si>
    <t>"viz příloha výkaz výměr"2903,735</t>
  </si>
  <si>
    <t>42</t>
  </si>
  <si>
    <t>564952111</t>
  </si>
  <si>
    <t>Podklad z mechanicky zpevněného kameniva MZK tl 150 mm</t>
  </si>
  <si>
    <t>-390360853</t>
  </si>
  <si>
    <t>Podklad z mechanicky zpevněného kameniva MZK (minerální beton) s rozprostřením a s hutněním, po zhutnění tl. 150 mm</t>
  </si>
  <si>
    <t>"viz příloha výkaz výměr" 2518,756</t>
  </si>
  <si>
    <t>43</t>
  </si>
  <si>
    <t>565165121</t>
  </si>
  <si>
    <t>Asfaltový beton vrstva podkladní ACP 16 (obalované kamenivo OKS) tl 80 mm š přes 3 m</t>
  </si>
  <si>
    <t>-2087087844</t>
  </si>
  <si>
    <t>Asfaltový beton vrstva podkladní ACP 16 (obalované kamenivo střednězrnné - OKS) s rozprostřením a zhutněním v pruhu šířky přes 3 m, po zhutnění tl. 80 mm</t>
  </si>
  <si>
    <t>"viz příloha výkaz výměr" 2370,475</t>
  </si>
  <si>
    <t>44</t>
  </si>
  <si>
    <t>569903311</t>
  </si>
  <si>
    <t>Zřízení zemních krajnic se zhutněním</t>
  </si>
  <si>
    <t>-1880594434</t>
  </si>
  <si>
    <t>Zřízení zemních krajnic z hornin jakékoliv třídy se zhutněním</t>
  </si>
  <si>
    <t>"délka krajnic*průřez v příčném řezu"2*325,86*0,04</t>
  </si>
  <si>
    <t>45</t>
  </si>
  <si>
    <t>573191111</t>
  </si>
  <si>
    <t>Postřik infiltrační kationaktivní emulzí v množství 1 kg/m2</t>
  </si>
  <si>
    <t>1917118537</t>
  </si>
  <si>
    <t>Postřik infiltrační kationaktivní emulzí v množství 1,00 kg/m2</t>
  </si>
  <si>
    <t>2518,756</t>
  </si>
  <si>
    <t>46</t>
  </si>
  <si>
    <t>573231107</t>
  </si>
  <si>
    <t>Postřik živičný spojovací ze silniční emulze v množství 0,40 kg/m2</t>
  </si>
  <si>
    <t>822336018</t>
  </si>
  <si>
    <t>Postřik spojovací PS bez posypu kamenivem ze silniční emulze, v množství 0,40 kg/m2</t>
  </si>
  <si>
    <t>2370,475</t>
  </si>
  <si>
    <t>47</t>
  </si>
  <si>
    <t>577134111</t>
  </si>
  <si>
    <t>Asfaltový beton vrstva obrusná ACO 11 (ABS) tř. I tl 40 mm š do 3 m z nemodifikovaného asfaltu</t>
  </si>
  <si>
    <t>-689379546</t>
  </si>
  <si>
    <t>Asfaltový beton vrstva obrusná ACO 11 (ABS) s rozprostřením a se zhutněním z nemodifikovaného asfaltu v pruhu šířky do 3 m tř. I, po zhutnění tl. 40 mm</t>
  </si>
  <si>
    <t>"viz příloha výkaz výměr"2319,721</t>
  </si>
  <si>
    <t>Trubní vedení</t>
  </si>
  <si>
    <t>48</t>
  </si>
  <si>
    <t>899623141</t>
  </si>
  <si>
    <t>Obetonování potrubí nebo zdiva stok betonem prostým tř. C 12/15 otevřený výkop</t>
  </si>
  <si>
    <t>-1474446049</t>
  </si>
  <si>
    <t>Obetonování potrubí nebo zdiva stok betonem prostým v otevřeném výkopu, beton tř. C 12/15</t>
  </si>
  <si>
    <t>"délka chrániček*objem betonu na 1bm"(56+26)*0,14</t>
  </si>
  <si>
    <t>Ostatní konstrukce a práce, bourání</t>
  </si>
  <si>
    <t>49</t>
  </si>
  <si>
    <t>915111112</t>
  </si>
  <si>
    <t>Vodorovné dopravní značení dělící čáry souvislé š 125 mm retroreflexní bílá barva</t>
  </si>
  <si>
    <t>m</t>
  </si>
  <si>
    <t>-574586562</t>
  </si>
  <si>
    <t>Vodorovné dopravní značení stříkané barvou dělící čára šířky 125 mm souvislá bílá retroreflexní</t>
  </si>
  <si>
    <t>50</t>
  </si>
  <si>
    <t>915121112</t>
  </si>
  <si>
    <t>Vodorovné dopravní značení vodící čáry souvislé š 250 mm retroreflexní bílá barva</t>
  </si>
  <si>
    <t>647130292</t>
  </si>
  <si>
    <t>Vodorovné dopravní značení stříkané barvou vodící čára bílá šířky 250 mm souvislá retroreflexní</t>
  </si>
  <si>
    <t>2*325,860</t>
  </si>
  <si>
    <t>51</t>
  </si>
  <si>
    <t>919112223</t>
  </si>
  <si>
    <t>Řezání spár pro vytvoření komůrky š 15 mm hl 30 mm pro těsnící zálivku v živičném krytu</t>
  </si>
  <si>
    <t>1420418167</t>
  </si>
  <si>
    <t>Řezání dilatačních spár v živičném krytu vytvoření komůrky pro těsnící zálivku šířky 15 mm, hloubky 30 mm</t>
  </si>
  <si>
    <t>"napojení vozovky na obrubu přejezdové úpravy v KÚ"34,7</t>
  </si>
  <si>
    <t>52</t>
  </si>
  <si>
    <t>919121223</t>
  </si>
  <si>
    <t>Těsnění spár zálivkou za studena pro komůrky š 15 mm hl 30 mm bez těsnicího profilu</t>
  </si>
  <si>
    <t>1739454240</t>
  </si>
  <si>
    <t>Utěsnění dilatačních spár zálivkou za studena v cementobetonovém nebo živičném krytu včetně adhezního nátěru bez těsnicího profilu pod zálivkou, pro komůrky šířky 15 mm, hloubky 30 mm</t>
  </si>
  <si>
    <t>53</t>
  </si>
  <si>
    <t>919721123</t>
  </si>
  <si>
    <t>Geomříž pro stabilizaci podkladu tuhá dvouosá z PP podélná pevnost v tahu do 40 kN/m</t>
  </si>
  <si>
    <t>-649475557</t>
  </si>
  <si>
    <t>Geomříž pro stabilizaci podkladu tuhá dvouosá z polypropylenu, podélná pevnost v tahu 40 kN/m</t>
  </si>
  <si>
    <t>"geomříž na sanované zemní pláni"2798,089</t>
  </si>
  <si>
    <t>54</t>
  </si>
  <si>
    <t>981332111</t>
  </si>
  <si>
    <t>Demolice ocelových konstrukcí hal, technologických zařízení apod.</t>
  </si>
  <si>
    <t>t</t>
  </si>
  <si>
    <t>1079235584</t>
  </si>
  <si>
    <t>Demolice ocelových konstrukcí hal, sil, technologických zařízení apod. jakýmkoliv způsobem</t>
  </si>
  <si>
    <t>"odstranění stožárů VO počet*hmotnost"6*0,300</t>
  </si>
  <si>
    <t>997</t>
  </si>
  <si>
    <t>Přesun sutě</t>
  </si>
  <si>
    <t>55</t>
  </si>
  <si>
    <t>997221561</t>
  </si>
  <si>
    <t>Vodorovná doprava suti z kusových materiálů do 1 km</t>
  </si>
  <si>
    <t>-267352606</t>
  </si>
  <si>
    <t>Vodorovná doprava suti bez naložení, ale se složením a s hrubým urovnáním z kusových materiálů, na vzdálenost do 1 km</t>
  </si>
  <si>
    <t xml:space="preserve">"odvoz na sběrný dvůr EKO Logistics" </t>
  </si>
  <si>
    <t>"z položky 981332111"1,8</t>
  </si>
  <si>
    <t>"z položky 741213813"0,004</t>
  </si>
  <si>
    <t>"z položky 741372833"0,045</t>
  </si>
  <si>
    <t>998</t>
  </si>
  <si>
    <t>Přesun hmot</t>
  </si>
  <si>
    <t>56</t>
  </si>
  <si>
    <t>998225111</t>
  </si>
  <si>
    <t>Přesun hmot pro pozemní komunikace s krytem z kamene, monolitickým betonovým nebo živičným</t>
  </si>
  <si>
    <t>53400353</t>
  </si>
  <si>
    <t>Přesun hmot pro komunikace s krytem z kameniva, monolitickým betonovým nebo živičným dopravní vzdálenost do 200 m jakékoliv délky objektu</t>
  </si>
  <si>
    <t>PSV</t>
  </si>
  <si>
    <t>Práce a dodávky PSV</t>
  </si>
  <si>
    <t>741</t>
  </si>
  <si>
    <t>Elektroinstalace - silnoproud</t>
  </si>
  <si>
    <t>57</t>
  </si>
  <si>
    <t>741213813</t>
  </si>
  <si>
    <t>Demontáž kabelu silového z rozvodnice průřezu žil do 10 mm2 bez zachování funkčnosti</t>
  </si>
  <si>
    <t>-1869642948</t>
  </si>
  <si>
    <t>Demontáž kabelu z rozvodnice bez zachování funkčnosti (do suti) silových, průřezu přes 4 do 10 mm2</t>
  </si>
  <si>
    <t>58</t>
  </si>
  <si>
    <t>741372833</t>
  </si>
  <si>
    <t>Demontáž svítidla průmyslového výbojkového venkovního na stožáru přes 3 m bez zachováním funkčnosti</t>
  </si>
  <si>
    <t>2000472657</t>
  </si>
  <si>
    <t>Demontáž svítidel bez zachování funkčnosti (do suti) průmyslových výbojkových venkovních na stožáru přes 3 m</t>
  </si>
  <si>
    <t>Práce a dodávky M</t>
  </si>
  <si>
    <t>22-M</t>
  </si>
  <si>
    <t>Montáže technologických zařízení pro dopravní stavby</t>
  </si>
  <si>
    <t>59</t>
  </si>
  <si>
    <t>220182000</t>
  </si>
  <si>
    <t>Položení chráničky HDPE - dělená 110 mm</t>
  </si>
  <si>
    <t>64</t>
  </si>
  <si>
    <t>-597270223</t>
  </si>
  <si>
    <t>Zatažení trubek do chráničky 110 mm ochranné z HDPE</t>
  </si>
  <si>
    <t>"uložení kabelu ANKTOYPVSP 3x240 do chráničky"40+16</t>
  </si>
  <si>
    <t>60</t>
  </si>
  <si>
    <t>220182002</t>
  </si>
  <si>
    <t>Zatažení ochranné trubky HDPE do chráničky 110 mm</t>
  </si>
  <si>
    <t>-1655914027</t>
  </si>
  <si>
    <t>"délka rezervních chrániček"2*(12+14)</t>
  </si>
  <si>
    <t>517_320.2 - SO 320.2 Přejezd vlečky v km 0,179</t>
  </si>
  <si>
    <t>21221</t>
  </si>
  <si>
    <t>45234140-9</t>
  </si>
  <si>
    <t>274121XXX</t>
  </si>
  <si>
    <t>Osazení prefabrikovaných základových pasu z dílců železobetonových</t>
  </si>
  <si>
    <t>1207252664</t>
  </si>
  <si>
    <t>Osazení základových prefabrikovaných železobetonových konstrukcí pasů hmotnosti jednotlivě do 5 t</t>
  </si>
  <si>
    <t>437842XXX</t>
  </si>
  <si>
    <t>betonový podkladní blok pod závěrnou zídku přejezdu</t>
  </si>
  <si>
    <t>-1269881845</t>
  </si>
  <si>
    <t>"2 strany * šířka přejezdu"2*10,8</t>
  </si>
  <si>
    <t>451315111</t>
  </si>
  <si>
    <t>Podkladní nebo vyrovnávací vrstva z betonu C25/30 tl 100 mm</t>
  </si>
  <si>
    <t>1905686901</t>
  </si>
  <si>
    <t>Podkladní nebo vyrovnávací vrstva z betonu prostého tř. C 25/30, ve vrstvě do 100 mm</t>
  </si>
  <si>
    <t>"vyrovnávací podkladní beton pod bet. podkladní bloky"2*0,450*0,05*10,8</t>
  </si>
  <si>
    <t>452471101</t>
  </si>
  <si>
    <t>Podkladní vrstva z modifikované malty cementové tl do 10 mm</t>
  </si>
  <si>
    <t>829037917</t>
  </si>
  <si>
    <t>Podkladní a výplňová vrstva z modifikované malty cementové podkladní, tloušťky do 10 mm první vrstva</t>
  </si>
  <si>
    <t>"podklad pod závěrnými zídkami" 0,36*2*10,8</t>
  </si>
  <si>
    <t>511532111</t>
  </si>
  <si>
    <t>Kolejové lože z kameniva hrubého drceného</t>
  </si>
  <si>
    <t>1829425212</t>
  </si>
  <si>
    <t>Kolejové lože se zhutněním z kameniva hrubého drceného</t>
  </si>
  <si>
    <t>"plocha v příčném řezu - odměřeno 0,109 m2*2 strany*šířka přejezdu"0,109*2*10,8</t>
  </si>
  <si>
    <t>511582193</t>
  </si>
  <si>
    <t>Příplatek za ztížení kolejového lože z kameniva při překážce po obou stranách</t>
  </si>
  <si>
    <t>460261845</t>
  </si>
  <si>
    <t>Kolejové lože se zhutněním Příplatek k cenám za ztížení práce při překážce po obou stranách koleje</t>
  </si>
  <si>
    <t>2,354</t>
  </si>
  <si>
    <t>512502121</t>
  </si>
  <si>
    <t>Odstranění kolejového lože z kameniva po rozebrání koleje</t>
  </si>
  <si>
    <t>-1753915521</t>
  </si>
  <si>
    <t>Odstranění kolejového lože s přehozením materiálu na vzdálenost do 3 m s naložením na dopravní prostředek z kameniva (drceného, struskové štěrkoviny, štěrkopísku) po rozebrání koleje nebo kolejového rozvětvení</t>
  </si>
  <si>
    <t>"plocha v příčném řezu - odměřeno 0,336 m2*2 strany*šířka přejezdu"0,336*2*10,8</t>
  </si>
  <si>
    <t>"plocha drážních stezek v šířce VSMP - odměřeno vpravo 0,125 + vlevo 0,103*šířka přejezdu"(0,125+0,103)*10,8</t>
  </si>
  <si>
    <t>512502993</t>
  </si>
  <si>
    <t>Příplatek za ztížení odstranění lože z kameniva po rozebrání koleje překážka po obou stranách</t>
  </si>
  <si>
    <t>-1815171223</t>
  </si>
  <si>
    <t>Odstranění kolejového lože s přehozením materiálu na vzdálenost do 3 m s naložením na dopravní prostředek z kameniva (drceného, struskové štěrkoviny, štěrkopísku) Příplatek k ceně za ztížení práce při překážce po obou stranách</t>
  </si>
  <si>
    <t>914111111</t>
  </si>
  <si>
    <t>Montáž svislé dopravní značky do velikosti 1 m2 objímkami na sloupek nebo konzolu</t>
  </si>
  <si>
    <t>-1601306897</t>
  </si>
  <si>
    <t>Montáž svislé dopravní značky základní velikosti do 1 m2 objímkami na sloupky nebo konzoly</t>
  </si>
  <si>
    <t>"DZ A32a - ks"2</t>
  </si>
  <si>
    <t>40445604</t>
  </si>
  <si>
    <t>výstražné dopravní značky A32a 700x90mm</t>
  </si>
  <si>
    <t>1976148249</t>
  </si>
  <si>
    <t>914111121</t>
  </si>
  <si>
    <t>Montáž svislé dopravní značky do velikosti 2 m2 objímkami na sloupek nebo konzolu</t>
  </si>
  <si>
    <t>1331709445</t>
  </si>
  <si>
    <t>Montáž svislé dopravní značky základní velikosti do 2 m2 objímkami na sloupky nebo konzoly</t>
  </si>
  <si>
    <t>40445627</t>
  </si>
  <si>
    <t>informativní značky provozní IP14-IP29, IP31 1000x1500mm</t>
  </si>
  <si>
    <t>-2080647950</t>
  </si>
  <si>
    <t>"IZ8a a IZ8b"2</t>
  </si>
  <si>
    <t>914511111</t>
  </si>
  <si>
    <t>Montáž sloupku dopravních značek délky do 3,5 m s betonovým základem</t>
  </si>
  <si>
    <t>-853877213</t>
  </si>
  <si>
    <t>Montáž sloupku dopravních značek délky do 3,5 m do betonového základu</t>
  </si>
  <si>
    <t>40445230</t>
  </si>
  <si>
    <t>sloupek pro dopravní značku Zn D 70mm v 3,5m</t>
  </si>
  <si>
    <t>-1328197249</t>
  </si>
  <si>
    <t>40445241</t>
  </si>
  <si>
    <t>patka pro sloupek Al D 70mm</t>
  </si>
  <si>
    <t>328112807</t>
  </si>
  <si>
    <t>738744283</t>
  </si>
  <si>
    <t>"napojení vozovky na závěrnou zídku přejezdu vpravo koleje"10,80</t>
  </si>
  <si>
    <t>613343154</t>
  </si>
  <si>
    <t>921801121</t>
  </si>
  <si>
    <t>Přejezdová vozovka Baseplated Extrem, bet. pražce, S49</t>
  </si>
  <si>
    <t>1179262024</t>
  </si>
  <si>
    <t>"přejezdová kce + betonové závěrné zídky"10,8</t>
  </si>
  <si>
    <t>922561129</t>
  </si>
  <si>
    <t>Úprava drážní stezky z drti kamenné zhutněné tl 100 mm</t>
  </si>
  <si>
    <t>1039373661</t>
  </si>
  <si>
    <t>Úprava ploch drážní stezky, sypaných nástupišť, zvýšených nástupišť drážní stezky mezi kolejemi ve stanicích a podél kolejí ve stanicích a na trati z drti kamenné se zhutněním vrstvy 100 mm</t>
  </si>
  <si>
    <t>"výšková úprava drážní stezky v šířce VSMP u přejezdu - odměřeno" 3,212+4,130+3,082+3,100</t>
  </si>
  <si>
    <t>997221551</t>
  </si>
  <si>
    <t>Vodorovná doprava suti ze sypkých materiálů do 1 km</t>
  </si>
  <si>
    <t>262763493</t>
  </si>
  <si>
    <t>Vodorovná doprava suti bez naložení, ale se složením a s hrubým urovnáním ze sypkých materiálů, na vzdálenost do 1 km</t>
  </si>
  <si>
    <t>"viz příloha Výkaz výměr - SO 320.2 Bilance"10,227</t>
  </si>
  <si>
    <t>997221559</t>
  </si>
  <si>
    <t>Příplatek ZKD 1 km u vodorovné dopravy suti ze sypkých materiálů</t>
  </si>
  <si>
    <t>-1456067912</t>
  </si>
  <si>
    <t>Vodorovná doprava suti bez naložení, ale se složením a s hrubým urovnáním Příplatek k ceně za každý další i započatý 1 km přes 1 km</t>
  </si>
  <si>
    <t>10,227*(23-1)</t>
  </si>
  <si>
    <t>997221873</t>
  </si>
  <si>
    <t>Poplatek za uložení stavebního odpadu na recyklační skládce (skládkovné) zeminy a kamení zatříděného do Katalogu odpadů pod kódem 17 05 04</t>
  </si>
  <si>
    <t>-512413974</t>
  </si>
  <si>
    <t>10,227</t>
  </si>
  <si>
    <t>852809882</t>
  </si>
  <si>
    <t>517_320.3 - SO 320.3 Nájezd na přejezd</t>
  </si>
  <si>
    <t>113106151</t>
  </si>
  <si>
    <t>Rozebrání dlažeb vozovek z velkých kostek s ložem z kameniva ručně</t>
  </si>
  <si>
    <t>-162604320</t>
  </si>
  <si>
    <t>Rozebrání dlažeb a dílců vozovek a ploch s přemístěním hmot na skládku na vzdálenost do 3 m nebo s naložením na dopravní prostředek, s jakoukoliv výplní spár ručně z velkých kostek s ložem z kameniva</t>
  </si>
  <si>
    <t>113107323</t>
  </si>
  <si>
    <t>Odstranění podkladu z kameniva drceného tl 300 mm strojně pl do 50 m2</t>
  </si>
  <si>
    <t>946618037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</si>
  <si>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</si>
  <si>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122257203</t>
  </si>
  <si>
    <t>Odkopávky a prokopávky nezapažené pro silnice a dálnice v hornině třídy těžitelnosti I objem do 100 m3 strojně v omezeném prostoru</t>
  </si>
  <si>
    <t>-1175154646</t>
  </si>
  <si>
    <t>Odkopávky a prokopávky nezapažené pro silnice a dálnice strojně v omezeném prostoru v hornině třídy těžitelnosti I do 100 m3</t>
  </si>
  <si>
    <t>"odměřeno v PŘ - průřez 0,702 m2* délka 0,5*(8,39+10,273)"0,702*0,5*(8,39+10,273)</t>
  </si>
  <si>
    <t>"mezi ZKPP a zídkou - průřez 0,360* délka 10,8"0,360*10,8</t>
  </si>
  <si>
    <t>132112601</t>
  </si>
  <si>
    <t>Hloubení rýh š do 800 mm vedle kolejí ručně do 2 m3 v hornině třídy těžitelnosti I, skupiny 1 a 2</t>
  </si>
  <si>
    <t>-34466415</t>
  </si>
  <si>
    <t>Hloubení rýh vedle kolejí šířky do 800 mm ručně zapažených i nezapažených, hloubky do 1,5 m objemu do 2 m3 v hornině třídy těžitelnosti I skupiny 1 a 2</t>
  </si>
  <si>
    <t>"trasa kabelu SŽDC dl.15m*š=0,3m*hl.=0,35"15*0,3*0,35</t>
  </si>
  <si>
    <t>-334404201</t>
  </si>
  <si>
    <t>"rýha kabelu SŽDC dl.15m*š=0,3m*hl.=0,35"15*0,3*0,35</t>
  </si>
  <si>
    <t>"odpočet objemu chráničky"-15*PI*0,055*0,055</t>
  </si>
  <si>
    <t>"odpočet objemu obetonování"-1,05</t>
  </si>
  <si>
    <t>-994608458</t>
  </si>
  <si>
    <t>"plocha vrstvy *2*tl.0,2 m" 2*56,794</t>
  </si>
  <si>
    <t>564871111</t>
  </si>
  <si>
    <t>Podklad ze štěrkodrtě ŠD tl 250 mm</t>
  </si>
  <si>
    <t>-511545291</t>
  </si>
  <si>
    <t>Podklad ze štěrkodrti ŠD s rozprostřením a zhutněním, po zhutnění tl. 250 mm</t>
  </si>
  <si>
    <t>"plocha vrstvy - odměřeno v situaci" 56,794</t>
  </si>
  <si>
    <t>564962113</t>
  </si>
  <si>
    <t>Podklad z mechanicky zpevněného kameniva MZK tl 220 mm</t>
  </si>
  <si>
    <t>-344548349</t>
  </si>
  <si>
    <t>Podklad z mechanicky zpevněného kameniva MZK (minerální beton) s rozprostřením a s hutněním, po zhutnění tl. 220 mm</t>
  </si>
  <si>
    <t>591111111</t>
  </si>
  <si>
    <t>Kladení dlažby z kostek velkých z kamene do lože z kameniva těženého tl 50 mm</t>
  </si>
  <si>
    <t>-949548979</t>
  </si>
  <si>
    <t>Kladení dlažby z kostek s provedením lože do tl. 50 mm, s vyplněním spár, s dvojím beraněním a se smetením přebytečného materiálu na krajnici velkých z kamene, do lože z kameniva těženého</t>
  </si>
  <si>
    <t>58381008</t>
  </si>
  <si>
    <t>kostka dlažební žula velká 15/17</t>
  </si>
  <si>
    <t>-1210945181</t>
  </si>
  <si>
    <t xml:space="preserve">"nákup - výzisk z pol. 113106151" 56,794-41,584 </t>
  </si>
  <si>
    <t>15,21*1,01 'Přepočtené koeficientem množství</t>
  </si>
  <si>
    <t>740672214</t>
  </si>
  <si>
    <t>"délka chráničky*objem betonu na 1bm"15*0,07</t>
  </si>
  <si>
    <t>977312114</t>
  </si>
  <si>
    <t>Řezání stávajících betonových mazanin vyztužených hl do 200 mm</t>
  </si>
  <si>
    <t>1170472743</t>
  </si>
  <si>
    <t>Řezání stávajících betonových mazanin s vyztužením hloubky přes 150 do 200 mm</t>
  </si>
  <si>
    <t>"odříznutí zídky na dl. 15m"15</t>
  </si>
  <si>
    <t>979071111</t>
  </si>
  <si>
    <t>Očištění dlažebních kostek velkých s původním spárováním kamenivem těženým</t>
  </si>
  <si>
    <t>-1437489890</t>
  </si>
  <si>
    <t>Očištění vybouraných dlažebních kostek od spojovacího materiálu, s uložením očištěných kostek na skládku, s odklizením odpadových hmot na hromady a s odklizením vybouraných kostek na vzdálenost do 3 m velkých, s původním vyplněním spár kamenivem těženým</t>
  </si>
  <si>
    <t>981513114</t>
  </si>
  <si>
    <t>Demolice konstrukcí objektů z betonu železového těžkou mechanizací</t>
  </si>
  <si>
    <t>-154080595</t>
  </si>
  <si>
    <t>Demolice konstrukcí objektů těžkými mechanizačními prostředky konstrukcí ze železobetonu</t>
  </si>
  <si>
    <t>"rozebrání zídky po odříznutí - dl.*š*hl."15*0,5*(0,1+0,2)*1,117</t>
  </si>
  <si>
    <t>997006007</t>
  </si>
  <si>
    <t>Drcení stavebního odpadu z demolic ze zdiva z betonu železového s dopravou do 100 m a naložením</t>
  </si>
  <si>
    <t>-18634713</t>
  </si>
  <si>
    <t>Drcení stavebního odpadu z demolic s dopravou na vzdálenost do 100 m a naložením do drtícího zařízení ze zdiva železobetonového</t>
  </si>
  <si>
    <t>"hmotnost položky 981513114"6,056</t>
  </si>
  <si>
    <t>-1285212240</t>
  </si>
  <si>
    <t>"viz příloha Výkaz výměr - SO 320.3 Bilance"10,165+6,056</t>
  </si>
  <si>
    <t>1399770725</t>
  </si>
  <si>
    <t>(10,165+6,056)*(23-1)</t>
  </si>
  <si>
    <t>997221615</t>
  </si>
  <si>
    <t>Poplatek za uložení na skládce (skládkovné) stavebního odpadu betonového kód odpadu 17 01 01</t>
  </si>
  <si>
    <t>-1050210077</t>
  </si>
  <si>
    <t>Poplatek za uložení stavebního odpadu na skládce (skládkovné) z prostého betonu zatříděného do Katalogu odpadů pod kódem 17 01 01</t>
  </si>
  <si>
    <t>445316238</t>
  </si>
  <si>
    <t>10,165</t>
  </si>
  <si>
    <t>998223011</t>
  </si>
  <si>
    <t>Přesun hmot pro pozemní komunikace s krytem dlážděným</t>
  </si>
  <si>
    <t>1472798860</t>
  </si>
  <si>
    <t>Přesun hmot pro pozemní komunikace s krytem dlážděným dopravní vzdálenost do 200 m jakékoliv délky objektu</t>
  </si>
  <si>
    <t>317841218</t>
  </si>
  <si>
    <t>"uložení kabelu SŽDC do chráničky"15</t>
  </si>
  <si>
    <t>517_0 - SO 320 Příjezdná komunikace VRN</t>
  </si>
  <si>
    <t>Vodorovné přemístění výkopku po vodě s vyložením</t>
  </si>
  <si>
    <t>Vodorovné přemístění výkopku po vodě s vyložením a poplatkem za skládku</t>
  </si>
  <si>
    <t>Poznámka k položce:_x000D_
obsahuje:_x000D_
1) pronájem plovoucí rampy pro nakládku na loď_x000D_
2) remorkáž _x000D_
3) vykládku na skládce_x000D_
4) poplatek za skládku</t>
  </si>
  <si>
    <t>SO 320 Příjezdná komunikace VRN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</si>
</sst>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topLeftCell="A44" workbookViewId="0">
      <selection activeCell="J56" sqref="J56:AF56"/>
    </sheetView>
  </sheetViews>
  <sheetFormatPr baseColWidth="10" defaultColWidth="8.75" defaultRowHeight="11"/>
  <cols>
    <col min="1" max="1" width="8.25" style="1" customWidth="1"/>
    <col min="2" max="2" width="1.75" style="1" customWidth="1"/>
    <col min="3" max="3" width="4.25" style="1" customWidth="1"/>
    <col min="4" max="33" width="2.75" style="1" customWidth="1"/>
    <col min="34" max="34" width="3.25" style="1" customWidth="1"/>
    <col min="35" max="35" width="31.75" style="1" customWidth="1"/>
    <col min="36" max="37" width="2.5" style="1" customWidth="1"/>
    <col min="38" max="38" width="8.25" style="1" customWidth="1"/>
    <col min="39" max="39" width="3.25" style="1" customWidth="1"/>
    <col min="40" max="40" width="13.25" style="1" customWidth="1"/>
    <col min="41" max="41" width="7.5" style="1" customWidth="1"/>
    <col min="42" max="42" width="4.25" style="1" customWidth="1"/>
    <col min="43" max="43" width="15.75" style="1" customWidth="1"/>
    <col min="44" max="44" width="13.75" style="1" customWidth="1"/>
    <col min="45" max="47" width="25.75" style="1" hidden="1" customWidth="1"/>
    <col min="48" max="49" width="21.75" style="1" hidden="1" customWidth="1"/>
    <col min="50" max="51" width="25" style="1" hidden="1" customWidth="1"/>
    <col min="52" max="52" width="21.75" style="1" hidden="1" customWidth="1"/>
    <col min="53" max="53" width="19.25" style="1" hidden="1" customWidth="1"/>
    <col min="54" max="54" width="25" style="1" hidden="1" customWidth="1"/>
    <col min="55" max="55" width="21.75" style="1" hidden="1" customWidth="1"/>
    <col min="56" max="56" width="19.25" style="1" hidden="1" customWidth="1"/>
    <col min="57" max="57" width="66.5" style="1" customWidth="1"/>
    <col min="71" max="91" width="9.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7" customHeight="1">
      <c r="AR2" s="215" t="s">
        <v>6</v>
      </c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S2" s="17" t="s">
        <v>7</v>
      </c>
      <c r="BT2" s="17" t="s">
        <v>8</v>
      </c>
    </row>
    <row r="3" spans="1:74" s="1" customFormat="1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27" t="s">
        <v>15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R5" s="20"/>
      <c r="BE5" s="224" t="s">
        <v>16</v>
      </c>
      <c r="BS5" s="17" t="s">
        <v>7</v>
      </c>
    </row>
    <row r="6" spans="1:74" s="1" customFormat="1" ht="37" customHeight="1">
      <c r="B6" s="20"/>
      <c r="D6" s="26" t="s">
        <v>17</v>
      </c>
      <c r="K6" s="228" t="s">
        <v>18</v>
      </c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R6" s="20"/>
      <c r="BE6" s="225"/>
      <c r="BS6" s="17" t="s">
        <v>7</v>
      </c>
    </row>
    <row r="7" spans="1:74" s="1" customFormat="1" ht="12" customHeight="1">
      <c r="B7" s="20"/>
      <c r="D7" s="27" t="s">
        <v>19</v>
      </c>
      <c r="K7" s="25" t="s">
        <v>20</v>
      </c>
      <c r="AK7" s="27" t="s">
        <v>21</v>
      </c>
      <c r="AN7" s="25" t="s">
        <v>22</v>
      </c>
      <c r="AR7" s="20"/>
      <c r="BE7" s="225"/>
      <c r="BS7" s="17" t="s">
        <v>7</v>
      </c>
    </row>
    <row r="8" spans="1:74" s="1" customFormat="1" ht="12" customHeight="1">
      <c r="B8" s="20"/>
      <c r="D8" s="27" t="s">
        <v>23</v>
      </c>
      <c r="K8" s="25" t="s">
        <v>24</v>
      </c>
      <c r="AK8" s="27" t="s">
        <v>25</v>
      </c>
      <c r="AN8" s="28" t="s">
        <v>26</v>
      </c>
      <c r="AR8" s="20"/>
      <c r="BE8" s="225"/>
      <c r="BS8" s="17" t="s">
        <v>7</v>
      </c>
    </row>
    <row r="9" spans="1:74" s="1" customFormat="1" ht="29.25" customHeight="1">
      <c r="B9" s="20"/>
      <c r="D9" s="24" t="s">
        <v>27</v>
      </c>
      <c r="K9" s="29" t="s">
        <v>28</v>
      </c>
      <c r="AK9" s="24" t="s">
        <v>29</v>
      </c>
      <c r="AN9" s="29" t="s">
        <v>30</v>
      </c>
      <c r="AR9" s="20"/>
      <c r="BE9" s="225"/>
      <c r="BS9" s="17" t="s">
        <v>7</v>
      </c>
    </row>
    <row r="10" spans="1:74" s="1" customFormat="1" ht="12" customHeight="1">
      <c r="B10" s="20"/>
      <c r="D10" s="27" t="s">
        <v>31</v>
      </c>
      <c r="AK10" s="27" t="s">
        <v>32</v>
      </c>
      <c r="AN10" s="25" t="s">
        <v>33</v>
      </c>
      <c r="AR10" s="20"/>
      <c r="BE10" s="225"/>
      <c r="BS10" s="17" t="s">
        <v>7</v>
      </c>
    </row>
    <row r="11" spans="1:74" s="1" customFormat="1" ht="18.5" customHeight="1">
      <c r="B11" s="20"/>
      <c r="E11" s="25" t="s">
        <v>34</v>
      </c>
      <c r="AK11" s="27" t="s">
        <v>35</v>
      </c>
      <c r="AN11" s="25" t="s">
        <v>36</v>
      </c>
      <c r="AR11" s="20"/>
      <c r="BE11" s="225"/>
      <c r="BS11" s="17" t="s">
        <v>7</v>
      </c>
    </row>
    <row r="12" spans="1:74" s="1" customFormat="1" ht="7" customHeight="1">
      <c r="B12" s="20"/>
      <c r="AR12" s="20"/>
      <c r="BE12" s="225"/>
      <c r="BS12" s="17" t="s">
        <v>7</v>
      </c>
    </row>
    <row r="13" spans="1:74" s="1" customFormat="1" ht="12" customHeight="1">
      <c r="B13" s="20"/>
      <c r="D13" s="27" t="s">
        <v>37</v>
      </c>
      <c r="AK13" s="27" t="s">
        <v>32</v>
      </c>
      <c r="AN13" s="30" t="s">
        <v>38</v>
      </c>
      <c r="AR13" s="20"/>
      <c r="BE13" s="225"/>
      <c r="BS13" s="17" t="s">
        <v>7</v>
      </c>
    </row>
    <row r="14" spans="1:74" ht="13">
      <c r="B14" s="20"/>
      <c r="E14" s="229" t="s">
        <v>38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7" t="s">
        <v>35</v>
      </c>
      <c r="AN14" s="30" t="s">
        <v>38</v>
      </c>
      <c r="AR14" s="20"/>
      <c r="BE14" s="225"/>
      <c r="BS14" s="17" t="s">
        <v>7</v>
      </c>
    </row>
    <row r="15" spans="1:74" s="1" customFormat="1" ht="7" customHeight="1">
      <c r="B15" s="20"/>
      <c r="AR15" s="20"/>
      <c r="BE15" s="225"/>
      <c r="BS15" s="17" t="s">
        <v>4</v>
      </c>
    </row>
    <row r="16" spans="1:74" s="1" customFormat="1" ht="12" customHeight="1">
      <c r="B16" s="20"/>
      <c r="D16" s="27" t="s">
        <v>39</v>
      </c>
      <c r="AK16" s="27" t="s">
        <v>32</v>
      </c>
      <c r="AN16" s="25" t="s">
        <v>40</v>
      </c>
      <c r="AR16" s="20"/>
      <c r="BE16" s="225"/>
      <c r="BS16" s="17" t="s">
        <v>4</v>
      </c>
    </row>
    <row r="17" spans="1:71" s="1" customFormat="1" ht="18.5" customHeight="1">
      <c r="B17" s="20"/>
      <c r="E17" s="25" t="s">
        <v>41</v>
      </c>
      <c r="AK17" s="27" t="s">
        <v>35</v>
      </c>
      <c r="AN17" s="25" t="s">
        <v>42</v>
      </c>
      <c r="AR17" s="20"/>
      <c r="BE17" s="225"/>
      <c r="BS17" s="17" t="s">
        <v>43</v>
      </c>
    </row>
    <row r="18" spans="1:71" s="1" customFormat="1" ht="7" customHeight="1">
      <c r="B18" s="20"/>
      <c r="AR18" s="20"/>
      <c r="BE18" s="225"/>
      <c r="BS18" s="17" t="s">
        <v>7</v>
      </c>
    </row>
    <row r="19" spans="1:71" s="1" customFormat="1" ht="12" customHeight="1">
      <c r="B19" s="20"/>
      <c r="D19" s="27" t="s">
        <v>44</v>
      </c>
      <c r="AK19" s="27" t="s">
        <v>32</v>
      </c>
      <c r="AN19" s="25" t="s">
        <v>40</v>
      </c>
      <c r="AR19" s="20"/>
      <c r="BE19" s="225"/>
      <c r="BS19" s="17" t="s">
        <v>7</v>
      </c>
    </row>
    <row r="20" spans="1:71" s="1" customFormat="1" ht="18.5" customHeight="1">
      <c r="B20" s="20"/>
      <c r="E20" s="25" t="s">
        <v>41</v>
      </c>
      <c r="AK20" s="27" t="s">
        <v>35</v>
      </c>
      <c r="AN20" s="25" t="s">
        <v>42</v>
      </c>
      <c r="AR20" s="20"/>
      <c r="BE20" s="225"/>
      <c r="BS20" s="17" t="s">
        <v>43</v>
      </c>
    </row>
    <row r="21" spans="1:71" s="1" customFormat="1" ht="7" customHeight="1">
      <c r="B21" s="20"/>
      <c r="AR21" s="20"/>
      <c r="BE21" s="225"/>
    </row>
    <row r="22" spans="1:71" s="1" customFormat="1" ht="12" customHeight="1">
      <c r="B22" s="20"/>
      <c r="D22" s="27" t="s">
        <v>45</v>
      </c>
      <c r="AR22" s="20"/>
      <c r="BE22" s="225"/>
    </row>
    <row r="23" spans="1:71" s="1" customFormat="1" ht="47.25" customHeight="1">
      <c r="B23" s="20"/>
      <c r="E23" s="231" t="s">
        <v>46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R23" s="20"/>
      <c r="BE23" s="225"/>
    </row>
    <row r="24" spans="1:71" s="1" customFormat="1" ht="7" customHeight="1">
      <c r="B24" s="20"/>
      <c r="AR24" s="20"/>
      <c r="BE24" s="225"/>
    </row>
    <row r="25" spans="1:71" s="1" customFormat="1" ht="7" customHeight="1">
      <c r="B25" s="2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0"/>
      <c r="BE25" s="225"/>
    </row>
    <row r="26" spans="1:71" s="2" customFormat="1" ht="26" customHeight="1">
      <c r="A26" s="33"/>
      <c r="B26" s="34"/>
      <c r="C26" s="33"/>
      <c r="D26" s="35" t="s">
        <v>47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32">
        <f>ROUND(AG54,2)</f>
        <v>0</v>
      </c>
      <c r="AL26" s="233"/>
      <c r="AM26" s="233"/>
      <c r="AN26" s="233"/>
      <c r="AO26" s="233"/>
      <c r="AP26" s="33"/>
      <c r="AQ26" s="33"/>
      <c r="AR26" s="34"/>
      <c r="BE26" s="225"/>
    </row>
    <row r="27" spans="1:71" s="2" customFormat="1" ht="7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25"/>
    </row>
    <row r="28" spans="1:71" s="2" customFormat="1" ht="13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34" t="s">
        <v>48</v>
      </c>
      <c r="M28" s="234"/>
      <c r="N28" s="234"/>
      <c r="O28" s="234"/>
      <c r="P28" s="234"/>
      <c r="Q28" s="33"/>
      <c r="R28" s="33"/>
      <c r="S28" s="33"/>
      <c r="T28" s="33"/>
      <c r="U28" s="33"/>
      <c r="V28" s="33"/>
      <c r="W28" s="234" t="s">
        <v>49</v>
      </c>
      <c r="X28" s="234"/>
      <c r="Y28" s="234"/>
      <c r="Z28" s="234"/>
      <c r="AA28" s="234"/>
      <c r="AB28" s="234"/>
      <c r="AC28" s="234"/>
      <c r="AD28" s="234"/>
      <c r="AE28" s="234"/>
      <c r="AF28" s="33"/>
      <c r="AG28" s="33"/>
      <c r="AH28" s="33"/>
      <c r="AI28" s="33"/>
      <c r="AJ28" s="33"/>
      <c r="AK28" s="234" t="s">
        <v>50</v>
      </c>
      <c r="AL28" s="234"/>
      <c r="AM28" s="234"/>
      <c r="AN28" s="234"/>
      <c r="AO28" s="234"/>
      <c r="AP28" s="33"/>
      <c r="AQ28" s="33"/>
      <c r="AR28" s="34"/>
      <c r="BE28" s="225"/>
    </row>
    <row r="29" spans="1:71" s="3" customFormat="1" ht="14.5" customHeight="1">
      <c r="B29" s="38"/>
      <c r="D29" s="27" t="s">
        <v>51</v>
      </c>
      <c r="F29" s="27" t="s">
        <v>52</v>
      </c>
      <c r="L29" s="219">
        <v>0.21</v>
      </c>
      <c r="M29" s="218"/>
      <c r="N29" s="218"/>
      <c r="O29" s="218"/>
      <c r="P29" s="218"/>
      <c r="W29" s="217">
        <f>ROUND(AZ54, 2)</f>
        <v>0</v>
      </c>
      <c r="X29" s="218"/>
      <c r="Y29" s="218"/>
      <c r="Z29" s="218"/>
      <c r="AA29" s="218"/>
      <c r="AB29" s="218"/>
      <c r="AC29" s="218"/>
      <c r="AD29" s="218"/>
      <c r="AE29" s="218"/>
      <c r="AK29" s="217">
        <f>ROUND(AV54, 2)</f>
        <v>0</v>
      </c>
      <c r="AL29" s="218"/>
      <c r="AM29" s="218"/>
      <c r="AN29" s="218"/>
      <c r="AO29" s="218"/>
      <c r="AR29" s="38"/>
      <c r="BE29" s="226"/>
    </row>
    <row r="30" spans="1:71" s="3" customFormat="1" ht="14.5" customHeight="1">
      <c r="B30" s="38"/>
      <c r="F30" s="27" t="s">
        <v>53</v>
      </c>
      <c r="L30" s="219">
        <v>0.15</v>
      </c>
      <c r="M30" s="218"/>
      <c r="N30" s="218"/>
      <c r="O30" s="218"/>
      <c r="P30" s="218"/>
      <c r="W30" s="217">
        <f>ROUND(BA54, 2)</f>
        <v>0</v>
      </c>
      <c r="X30" s="218"/>
      <c r="Y30" s="218"/>
      <c r="Z30" s="218"/>
      <c r="AA30" s="218"/>
      <c r="AB30" s="218"/>
      <c r="AC30" s="218"/>
      <c r="AD30" s="218"/>
      <c r="AE30" s="218"/>
      <c r="AK30" s="217">
        <f>ROUND(AW54, 2)</f>
        <v>0</v>
      </c>
      <c r="AL30" s="218"/>
      <c r="AM30" s="218"/>
      <c r="AN30" s="218"/>
      <c r="AO30" s="218"/>
      <c r="AR30" s="38"/>
      <c r="BE30" s="226"/>
    </row>
    <row r="31" spans="1:71" s="3" customFormat="1" ht="14.5" hidden="1" customHeight="1">
      <c r="B31" s="38"/>
      <c r="F31" s="27" t="s">
        <v>54</v>
      </c>
      <c r="L31" s="219">
        <v>0.21</v>
      </c>
      <c r="M31" s="218"/>
      <c r="N31" s="218"/>
      <c r="O31" s="218"/>
      <c r="P31" s="218"/>
      <c r="W31" s="217">
        <f>ROUND(BB54, 2)</f>
        <v>0</v>
      </c>
      <c r="X31" s="218"/>
      <c r="Y31" s="218"/>
      <c r="Z31" s="218"/>
      <c r="AA31" s="218"/>
      <c r="AB31" s="218"/>
      <c r="AC31" s="218"/>
      <c r="AD31" s="218"/>
      <c r="AE31" s="218"/>
      <c r="AK31" s="217">
        <v>0</v>
      </c>
      <c r="AL31" s="218"/>
      <c r="AM31" s="218"/>
      <c r="AN31" s="218"/>
      <c r="AO31" s="218"/>
      <c r="AR31" s="38"/>
      <c r="BE31" s="226"/>
    </row>
    <row r="32" spans="1:71" s="3" customFormat="1" ht="14.5" hidden="1" customHeight="1">
      <c r="B32" s="38"/>
      <c r="F32" s="27" t="s">
        <v>55</v>
      </c>
      <c r="L32" s="219">
        <v>0.15</v>
      </c>
      <c r="M32" s="218"/>
      <c r="N32" s="218"/>
      <c r="O32" s="218"/>
      <c r="P32" s="218"/>
      <c r="W32" s="217">
        <f>ROUND(BC54, 2)</f>
        <v>0</v>
      </c>
      <c r="X32" s="218"/>
      <c r="Y32" s="218"/>
      <c r="Z32" s="218"/>
      <c r="AA32" s="218"/>
      <c r="AB32" s="218"/>
      <c r="AC32" s="218"/>
      <c r="AD32" s="218"/>
      <c r="AE32" s="218"/>
      <c r="AK32" s="217">
        <v>0</v>
      </c>
      <c r="AL32" s="218"/>
      <c r="AM32" s="218"/>
      <c r="AN32" s="218"/>
      <c r="AO32" s="218"/>
      <c r="AR32" s="38"/>
      <c r="BE32" s="226"/>
    </row>
    <row r="33" spans="1:57" s="3" customFormat="1" ht="14.5" hidden="1" customHeight="1">
      <c r="B33" s="38"/>
      <c r="F33" s="27" t="s">
        <v>56</v>
      </c>
      <c r="L33" s="219">
        <v>0</v>
      </c>
      <c r="M33" s="218"/>
      <c r="N33" s="218"/>
      <c r="O33" s="218"/>
      <c r="P33" s="218"/>
      <c r="W33" s="217">
        <f>ROUND(BD54, 2)</f>
        <v>0</v>
      </c>
      <c r="X33" s="218"/>
      <c r="Y33" s="218"/>
      <c r="Z33" s="218"/>
      <c r="AA33" s="218"/>
      <c r="AB33" s="218"/>
      <c r="AC33" s="218"/>
      <c r="AD33" s="218"/>
      <c r="AE33" s="218"/>
      <c r="AK33" s="217">
        <v>0</v>
      </c>
      <c r="AL33" s="218"/>
      <c r="AM33" s="218"/>
      <c r="AN33" s="218"/>
      <c r="AO33" s="218"/>
      <c r="AR33" s="38"/>
    </row>
    <row r="34" spans="1:57" s="2" customFormat="1" ht="7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6" customHeight="1">
      <c r="A35" s="33"/>
      <c r="B35" s="34"/>
      <c r="C35" s="39"/>
      <c r="D35" s="40" t="s">
        <v>57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58</v>
      </c>
      <c r="U35" s="41"/>
      <c r="V35" s="41"/>
      <c r="W35" s="41"/>
      <c r="X35" s="223" t="s">
        <v>59</v>
      </c>
      <c r="Y35" s="221"/>
      <c r="Z35" s="221"/>
      <c r="AA35" s="221"/>
      <c r="AB35" s="221"/>
      <c r="AC35" s="41"/>
      <c r="AD35" s="41"/>
      <c r="AE35" s="41"/>
      <c r="AF35" s="41"/>
      <c r="AG35" s="41"/>
      <c r="AH35" s="41"/>
      <c r="AI35" s="41"/>
      <c r="AJ35" s="41"/>
      <c r="AK35" s="220">
        <f>SUM(AK26:AK33)</f>
        <v>0</v>
      </c>
      <c r="AL35" s="221"/>
      <c r="AM35" s="221"/>
      <c r="AN35" s="221"/>
      <c r="AO35" s="222"/>
      <c r="AP35" s="39"/>
      <c r="AQ35" s="39"/>
      <c r="AR35" s="34"/>
      <c r="BE35" s="33"/>
    </row>
    <row r="36" spans="1:57" s="2" customFormat="1" ht="7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7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7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5" customHeight="1">
      <c r="A42" s="33"/>
      <c r="B42" s="34"/>
      <c r="C42" s="21" t="s">
        <v>60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7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7" t="s">
        <v>14</v>
      </c>
      <c r="L44" s="4" t="str">
        <f>K5</f>
        <v>517_Kolin_komunikace</v>
      </c>
      <c r="AR44" s="47"/>
    </row>
    <row r="45" spans="1:57" s="5" customFormat="1" ht="37" customHeight="1">
      <c r="B45" s="48"/>
      <c r="C45" s="49" t="s">
        <v>17</v>
      </c>
      <c r="L45" s="244" t="str">
        <f>K6</f>
        <v>SO 320 Příjezdná komunikace</v>
      </c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R45" s="48"/>
    </row>
    <row r="46" spans="1:57" s="2" customFormat="1" ht="7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7" t="s">
        <v>23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Kolín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7" t="s">
        <v>25</v>
      </c>
      <c r="AJ47" s="33"/>
      <c r="AK47" s="33"/>
      <c r="AL47" s="33"/>
      <c r="AM47" s="246" t="str">
        <f>IF(AN8= "","",AN8)</f>
        <v>8. 7. 2020</v>
      </c>
      <c r="AN47" s="246"/>
      <c r="AO47" s="33"/>
      <c r="AP47" s="33"/>
      <c r="AQ47" s="33"/>
      <c r="AR47" s="34"/>
      <c r="BE47" s="33"/>
    </row>
    <row r="48" spans="1:57" s="2" customFormat="1" ht="7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25.75" customHeight="1">
      <c r="A49" s="33"/>
      <c r="B49" s="34"/>
      <c r="C49" s="27" t="s">
        <v>31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>T-PORT, spol. s r.o.,Jankovcova 6,170 04 Praha 7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7" t="s">
        <v>39</v>
      </c>
      <c r="AJ49" s="33"/>
      <c r="AK49" s="33"/>
      <c r="AL49" s="33"/>
      <c r="AM49" s="247" t="str">
        <f>IF(E17="","",E17)</f>
        <v>Ing. Jan Ježek, Bajkalská 672/14, 100 00 Praha 10</v>
      </c>
      <c r="AN49" s="248"/>
      <c r="AO49" s="248"/>
      <c r="AP49" s="248"/>
      <c r="AQ49" s="33"/>
      <c r="AR49" s="34"/>
      <c r="AS49" s="249" t="s">
        <v>61</v>
      </c>
      <c r="AT49" s="250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25.75" customHeight="1">
      <c r="A50" s="33"/>
      <c r="B50" s="34"/>
      <c r="C50" s="27" t="s">
        <v>37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7" t="s">
        <v>44</v>
      </c>
      <c r="AJ50" s="33"/>
      <c r="AK50" s="33"/>
      <c r="AL50" s="33"/>
      <c r="AM50" s="247" t="str">
        <f>IF(E20="","",E20)</f>
        <v>Ing. Jan Ježek, Bajkalská 672/14, 100 00 Praha 10</v>
      </c>
      <c r="AN50" s="248"/>
      <c r="AO50" s="248"/>
      <c r="AP50" s="248"/>
      <c r="AQ50" s="33"/>
      <c r="AR50" s="34"/>
      <c r="AS50" s="251"/>
      <c r="AT50" s="252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1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251"/>
      <c r="AT51" s="252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240" t="s">
        <v>62</v>
      </c>
      <c r="D52" s="241"/>
      <c r="E52" s="241"/>
      <c r="F52" s="241"/>
      <c r="G52" s="241"/>
      <c r="H52" s="56"/>
      <c r="I52" s="243" t="s">
        <v>63</v>
      </c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2" t="s">
        <v>64</v>
      </c>
      <c r="AH52" s="241"/>
      <c r="AI52" s="241"/>
      <c r="AJ52" s="241"/>
      <c r="AK52" s="241"/>
      <c r="AL52" s="241"/>
      <c r="AM52" s="241"/>
      <c r="AN52" s="243" t="s">
        <v>65</v>
      </c>
      <c r="AO52" s="241"/>
      <c r="AP52" s="241"/>
      <c r="AQ52" s="57" t="s">
        <v>66</v>
      </c>
      <c r="AR52" s="34"/>
      <c r="AS52" s="58" t="s">
        <v>67</v>
      </c>
      <c r="AT52" s="59" t="s">
        <v>68</v>
      </c>
      <c r="AU52" s="59" t="s">
        <v>69</v>
      </c>
      <c r="AV52" s="59" t="s">
        <v>70</v>
      </c>
      <c r="AW52" s="59" t="s">
        <v>71</v>
      </c>
      <c r="AX52" s="59" t="s">
        <v>72</v>
      </c>
      <c r="AY52" s="59" t="s">
        <v>73</v>
      </c>
      <c r="AZ52" s="59" t="s">
        <v>74</v>
      </c>
      <c r="BA52" s="59" t="s">
        <v>75</v>
      </c>
      <c r="BB52" s="59" t="s">
        <v>76</v>
      </c>
      <c r="BC52" s="59" t="s">
        <v>77</v>
      </c>
      <c r="BD52" s="60" t="s">
        <v>78</v>
      </c>
      <c r="BE52" s="33"/>
    </row>
    <row r="53" spans="1:91" s="2" customFormat="1" ht="11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5" customHeight="1">
      <c r="B54" s="64"/>
      <c r="C54" s="65" t="s">
        <v>79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238">
        <f>ROUND(SUM(AG55:AG58),2)</f>
        <v>0</v>
      </c>
      <c r="AH54" s="238"/>
      <c r="AI54" s="238"/>
      <c r="AJ54" s="238"/>
      <c r="AK54" s="238"/>
      <c r="AL54" s="238"/>
      <c r="AM54" s="238"/>
      <c r="AN54" s="239">
        <f>SUM(AG54,AT54)</f>
        <v>0</v>
      </c>
      <c r="AO54" s="239"/>
      <c r="AP54" s="239"/>
      <c r="AQ54" s="68" t="s">
        <v>3</v>
      </c>
      <c r="AR54" s="64"/>
      <c r="AS54" s="69">
        <f>ROUND(SUM(AS55:AS58),2)</f>
        <v>0</v>
      </c>
      <c r="AT54" s="70">
        <f>ROUND(SUM(AV54:AW54),2)</f>
        <v>0</v>
      </c>
      <c r="AU54" s="71">
        <f>ROUND(SUM(AU55:AU58),5)</f>
        <v>0</v>
      </c>
      <c r="AV54" s="70">
        <f>ROUND(AZ54*L29,2)</f>
        <v>0</v>
      </c>
      <c r="AW54" s="70">
        <f>ROUND(BA54*L30,2)</f>
        <v>0</v>
      </c>
      <c r="AX54" s="70">
        <f>ROUND(BB54*L29,2)</f>
        <v>0</v>
      </c>
      <c r="AY54" s="70">
        <f>ROUND(BC54*L30,2)</f>
        <v>0</v>
      </c>
      <c r="AZ54" s="70">
        <f>ROUND(SUM(AZ55:AZ58),2)</f>
        <v>0</v>
      </c>
      <c r="BA54" s="70">
        <f>ROUND(SUM(BA55:BA58),2)</f>
        <v>0</v>
      </c>
      <c r="BB54" s="70">
        <f>ROUND(SUM(BB55:BB58),2)</f>
        <v>0</v>
      </c>
      <c r="BC54" s="70">
        <f>ROUND(SUM(BC55:BC58),2)</f>
        <v>0</v>
      </c>
      <c r="BD54" s="72">
        <f>ROUND(SUM(BD55:BD58),2)</f>
        <v>0</v>
      </c>
      <c r="BS54" s="73" t="s">
        <v>80</v>
      </c>
      <c r="BT54" s="73" t="s">
        <v>81</v>
      </c>
      <c r="BU54" s="74" t="s">
        <v>82</v>
      </c>
      <c r="BV54" s="73" t="s">
        <v>83</v>
      </c>
      <c r="BW54" s="73" t="s">
        <v>5</v>
      </c>
      <c r="BX54" s="73" t="s">
        <v>84</v>
      </c>
      <c r="CL54" s="73" t="s">
        <v>20</v>
      </c>
    </row>
    <row r="55" spans="1:91" s="7" customFormat="1" ht="16.5" customHeight="1">
      <c r="A55" s="75" t="s">
        <v>85</v>
      </c>
      <c r="B55" s="76"/>
      <c r="C55" s="77"/>
      <c r="D55" s="237" t="s">
        <v>86</v>
      </c>
      <c r="E55" s="237"/>
      <c r="F55" s="237"/>
      <c r="G55" s="237"/>
      <c r="H55" s="237"/>
      <c r="I55" s="78"/>
      <c r="J55" s="237" t="s">
        <v>714</v>
      </c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5">
        <f>'517_0 - SO 320 VRN'!J30</f>
        <v>0</v>
      </c>
      <c r="AH55" s="236"/>
      <c r="AI55" s="236"/>
      <c r="AJ55" s="236"/>
      <c r="AK55" s="236"/>
      <c r="AL55" s="236"/>
      <c r="AM55" s="236"/>
      <c r="AN55" s="235">
        <f>SUM(AG55,AT55)</f>
        <v>0</v>
      </c>
      <c r="AO55" s="236"/>
      <c r="AP55" s="236"/>
      <c r="AQ55" s="79" t="s">
        <v>87</v>
      </c>
      <c r="AR55" s="76"/>
      <c r="AS55" s="80">
        <v>0</v>
      </c>
      <c r="AT55" s="81">
        <f>ROUND(SUM(AV55:AW55),2)</f>
        <v>0</v>
      </c>
      <c r="AU55" s="82">
        <f>'517_0 - SO 320 VRN'!P83</f>
        <v>0</v>
      </c>
      <c r="AV55" s="81">
        <f>'517_0 - SO 320 VRN'!J33</f>
        <v>0</v>
      </c>
      <c r="AW55" s="81">
        <f>'517_0 - SO 320 VRN'!J34</f>
        <v>0</v>
      </c>
      <c r="AX55" s="81">
        <f>'517_0 - SO 320 VRN'!J35</f>
        <v>0</v>
      </c>
      <c r="AY55" s="81">
        <f>'517_0 - SO 320 VRN'!J36</f>
        <v>0</v>
      </c>
      <c r="AZ55" s="81">
        <f>'517_0 - SO 320 VRN'!F33</f>
        <v>0</v>
      </c>
      <c r="BA55" s="81">
        <f>'517_0 - SO 320 VRN'!F34</f>
        <v>0</v>
      </c>
      <c r="BB55" s="81">
        <f>'517_0 - SO 320 VRN'!F35</f>
        <v>0</v>
      </c>
      <c r="BC55" s="81">
        <f>'517_0 - SO 320 VRN'!F36</f>
        <v>0</v>
      </c>
      <c r="BD55" s="83">
        <f>'517_0 - SO 320 VRN'!F37</f>
        <v>0</v>
      </c>
      <c r="BT55" s="84" t="s">
        <v>88</v>
      </c>
      <c r="BV55" s="84" t="s">
        <v>83</v>
      </c>
      <c r="BW55" s="84" t="s">
        <v>89</v>
      </c>
      <c r="BX55" s="84" t="s">
        <v>5</v>
      </c>
      <c r="CL55" s="84" t="s">
        <v>90</v>
      </c>
      <c r="CM55" s="84" t="s">
        <v>91</v>
      </c>
    </row>
    <row r="56" spans="1:91" s="7" customFormat="1" ht="24.75" customHeight="1">
      <c r="A56" s="75" t="s">
        <v>85</v>
      </c>
      <c r="B56" s="76"/>
      <c r="C56" s="77"/>
      <c r="D56" s="237" t="s">
        <v>92</v>
      </c>
      <c r="E56" s="237"/>
      <c r="F56" s="237"/>
      <c r="G56" s="237"/>
      <c r="H56" s="237"/>
      <c r="I56" s="78"/>
      <c r="J56" s="237" t="s">
        <v>93</v>
      </c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5">
        <f>'517_320.1 - SO 320.1 Příj...'!J30</f>
        <v>0</v>
      </c>
      <c r="AH56" s="236"/>
      <c r="AI56" s="236"/>
      <c r="AJ56" s="236"/>
      <c r="AK56" s="236"/>
      <c r="AL56" s="236"/>
      <c r="AM56" s="236"/>
      <c r="AN56" s="235">
        <f>SUM(AG56,AT56)</f>
        <v>0</v>
      </c>
      <c r="AO56" s="236"/>
      <c r="AP56" s="236"/>
      <c r="AQ56" s="79" t="s">
        <v>87</v>
      </c>
      <c r="AR56" s="76"/>
      <c r="AS56" s="80">
        <v>0</v>
      </c>
      <c r="AT56" s="81">
        <f>ROUND(SUM(AV56:AW56),2)</f>
        <v>0</v>
      </c>
      <c r="AU56" s="82">
        <f>'517_320.1 - SO 320.1 Příj...'!P92</f>
        <v>0</v>
      </c>
      <c r="AV56" s="81">
        <f>'517_320.1 - SO 320.1 Příj...'!J33</f>
        <v>0</v>
      </c>
      <c r="AW56" s="81">
        <f>'517_320.1 - SO 320.1 Příj...'!J34</f>
        <v>0</v>
      </c>
      <c r="AX56" s="81">
        <f>'517_320.1 - SO 320.1 Příj...'!J35</f>
        <v>0</v>
      </c>
      <c r="AY56" s="81">
        <f>'517_320.1 - SO 320.1 Příj...'!J36</f>
        <v>0</v>
      </c>
      <c r="AZ56" s="81">
        <f>'517_320.1 - SO 320.1 Příj...'!F33</f>
        <v>0</v>
      </c>
      <c r="BA56" s="81">
        <f>'517_320.1 - SO 320.1 Příj...'!F34</f>
        <v>0</v>
      </c>
      <c r="BB56" s="81">
        <f>'517_320.1 - SO 320.1 Příj...'!F35</f>
        <v>0</v>
      </c>
      <c r="BC56" s="81">
        <f>'517_320.1 - SO 320.1 Příj...'!F36</f>
        <v>0</v>
      </c>
      <c r="BD56" s="83">
        <f>'517_320.1 - SO 320.1 Příj...'!F37</f>
        <v>0</v>
      </c>
      <c r="BT56" s="84" t="s">
        <v>88</v>
      </c>
      <c r="BV56" s="84" t="s">
        <v>83</v>
      </c>
      <c r="BW56" s="84" t="s">
        <v>94</v>
      </c>
      <c r="BX56" s="84" t="s">
        <v>5</v>
      </c>
      <c r="CL56" s="84" t="s">
        <v>95</v>
      </c>
      <c r="CM56" s="84" t="s">
        <v>91</v>
      </c>
    </row>
    <row r="57" spans="1:91" s="7" customFormat="1" ht="24.75" customHeight="1">
      <c r="A57" s="75" t="s">
        <v>85</v>
      </c>
      <c r="B57" s="76"/>
      <c r="C57" s="77"/>
      <c r="D57" s="237" t="s">
        <v>96</v>
      </c>
      <c r="E57" s="237"/>
      <c r="F57" s="237"/>
      <c r="G57" s="237"/>
      <c r="H57" s="237"/>
      <c r="I57" s="78"/>
      <c r="J57" s="237" t="s">
        <v>97</v>
      </c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5">
        <f>'517_320.2 - SO 320.2 Přej...'!J30</f>
        <v>0</v>
      </c>
      <c r="AH57" s="236"/>
      <c r="AI57" s="236"/>
      <c r="AJ57" s="236"/>
      <c r="AK57" s="236"/>
      <c r="AL57" s="236"/>
      <c r="AM57" s="236"/>
      <c r="AN57" s="235">
        <f>SUM(AG57,AT57)</f>
        <v>0</v>
      </c>
      <c r="AO57" s="236"/>
      <c r="AP57" s="236"/>
      <c r="AQ57" s="79" t="s">
        <v>87</v>
      </c>
      <c r="AR57" s="76"/>
      <c r="AS57" s="80">
        <v>0</v>
      </c>
      <c r="AT57" s="81">
        <f>ROUND(SUM(AV57:AW57),2)</f>
        <v>0</v>
      </c>
      <c r="AU57" s="82">
        <f>'517_320.2 - SO 320.2 Přej...'!P86</f>
        <v>0</v>
      </c>
      <c r="AV57" s="81">
        <f>'517_320.2 - SO 320.2 Přej...'!J33</f>
        <v>0</v>
      </c>
      <c r="AW57" s="81">
        <f>'517_320.2 - SO 320.2 Přej...'!J34</f>
        <v>0</v>
      </c>
      <c r="AX57" s="81">
        <f>'517_320.2 - SO 320.2 Přej...'!J35</f>
        <v>0</v>
      </c>
      <c r="AY57" s="81">
        <f>'517_320.2 - SO 320.2 Přej...'!J36</f>
        <v>0</v>
      </c>
      <c r="AZ57" s="81">
        <f>'517_320.2 - SO 320.2 Přej...'!F33</f>
        <v>0</v>
      </c>
      <c r="BA57" s="81">
        <f>'517_320.2 - SO 320.2 Přej...'!F34</f>
        <v>0</v>
      </c>
      <c r="BB57" s="81">
        <f>'517_320.2 - SO 320.2 Přej...'!F35</f>
        <v>0</v>
      </c>
      <c r="BC57" s="81">
        <f>'517_320.2 - SO 320.2 Přej...'!F36</f>
        <v>0</v>
      </c>
      <c r="BD57" s="83">
        <f>'517_320.2 - SO 320.2 Přej...'!F37</f>
        <v>0</v>
      </c>
      <c r="BT57" s="84" t="s">
        <v>88</v>
      </c>
      <c r="BV57" s="84" t="s">
        <v>83</v>
      </c>
      <c r="BW57" s="84" t="s">
        <v>98</v>
      </c>
      <c r="BX57" s="84" t="s">
        <v>5</v>
      </c>
      <c r="CL57" s="84" t="s">
        <v>99</v>
      </c>
      <c r="CM57" s="84" t="s">
        <v>91</v>
      </c>
    </row>
    <row r="58" spans="1:91" s="7" customFormat="1" ht="24.75" customHeight="1">
      <c r="A58" s="75" t="s">
        <v>85</v>
      </c>
      <c r="B58" s="76"/>
      <c r="C58" s="77"/>
      <c r="D58" s="237" t="s">
        <v>100</v>
      </c>
      <c r="E58" s="237"/>
      <c r="F58" s="237"/>
      <c r="G58" s="237"/>
      <c r="H58" s="237"/>
      <c r="I58" s="78"/>
      <c r="J58" s="237" t="s">
        <v>101</v>
      </c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5">
        <f>'517_320.3 - SO 320.3 Náje...'!J30</f>
        <v>0</v>
      </c>
      <c r="AH58" s="236"/>
      <c r="AI58" s="236"/>
      <c r="AJ58" s="236"/>
      <c r="AK58" s="236"/>
      <c r="AL58" s="236"/>
      <c r="AM58" s="236"/>
      <c r="AN58" s="235">
        <f>SUM(AG58,AT58)</f>
        <v>0</v>
      </c>
      <c r="AO58" s="236"/>
      <c r="AP58" s="236"/>
      <c r="AQ58" s="79" t="s">
        <v>87</v>
      </c>
      <c r="AR58" s="76"/>
      <c r="AS58" s="85">
        <v>0</v>
      </c>
      <c r="AT58" s="86">
        <f>ROUND(SUM(AV58:AW58),2)</f>
        <v>0</v>
      </c>
      <c r="AU58" s="87">
        <f>'517_320.3 - SO 320.3 Náje...'!P88</f>
        <v>0</v>
      </c>
      <c r="AV58" s="86">
        <f>'517_320.3 - SO 320.3 Náje...'!J33</f>
        <v>0</v>
      </c>
      <c r="AW58" s="86">
        <f>'517_320.3 - SO 320.3 Náje...'!J34</f>
        <v>0</v>
      </c>
      <c r="AX58" s="86">
        <f>'517_320.3 - SO 320.3 Náje...'!J35</f>
        <v>0</v>
      </c>
      <c r="AY58" s="86">
        <f>'517_320.3 - SO 320.3 Náje...'!J36</f>
        <v>0</v>
      </c>
      <c r="AZ58" s="86">
        <f>'517_320.3 - SO 320.3 Náje...'!F33</f>
        <v>0</v>
      </c>
      <c r="BA58" s="86">
        <f>'517_320.3 - SO 320.3 Náje...'!F34</f>
        <v>0</v>
      </c>
      <c r="BB58" s="86">
        <f>'517_320.3 - SO 320.3 Náje...'!F35</f>
        <v>0</v>
      </c>
      <c r="BC58" s="86">
        <f>'517_320.3 - SO 320.3 Náje...'!F36</f>
        <v>0</v>
      </c>
      <c r="BD58" s="88">
        <f>'517_320.3 - SO 320.3 Náje...'!F37</f>
        <v>0</v>
      </c>
      <c r="BT58" s="84" t="s">
        <v>88</v>
      </c>
      <c r="BV58" s="84" t="s">
        <v>83</v>
      </c>
      <c r="BW58" s="84" t="s">
        <v>102</v>
      </c>
      <c r="BX58" s="84" t="s">
        <v>5</v>
      </c>
      <c r="CL58" s="84" t="s">
        <v>95</v>
      </c>
      <c r="CM58" s="84" t="s">
        <v>91</v>
      </c>
    </row>
    <row r="59" spans="1:91" s="2" customFormat="1" ht="30" customHeight="1">
      <c r="A59" s="33"/>
      <c r="B59" s="34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4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</row>
    <row r="60" spans="1:91" s="2" customFormat="1" ht="7" customHeight="1">
      <c r="A60" s="33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34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</row>
  </sheetData>
  <mergeCells count="54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517_0 - Rekonstrukce vleč...'!C2" display="/" xr:uid="{00000000-0004-0000-0000-000000000000}"/>
    <hyperlink ref="A56" location="'517_320.1 - SO 320.1 Příj...'!C2" display="/" xr:uid="{00000000-0004-0000-0000-000001000000}"/>
    <hyperlink ref="A57" location="'517_320.2 - SO 320.2 Přej...'!C2" display="/" xr:uid="{00000000-0004-0000-0000-000002000000}"/>
    <hyperlink ref="A58" location="'517_320.3 - SO 320.3 Náje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94"/>
  <sheetViews>
    <sheetView showGridLines="0" topLeftCell="A84" workbookViewId="0">
      <selection activeCell="Y31" sqref="Y31"/>
    </sheetView>
  </sheetViews>
  <sheetFormatPr baseColWidth="10" defaultColWidth="8.75" defaultRowHeight="11"/>
  <cols>
    <col min="1" max="1" width="8.25" style="1" customWidth="1"/>
    <col min="2" max="2" width="1.75" style="1" customWidth="1"/>
    <col min="3" max="4" width="4.25" style="1" customWidth="1"/>
    <col min="5" max="5" width="17.25" style="1" customWidth="1"/>
    <col min="6" max="6" width="50.75" style="1" customWidth="1"/>
    <col min="7" max="7" width="7" style="1" customWidth="1"/>
    <col min="8" max="8" width="11.5" style="1" customWidth="1"/>
    <col min="9" max="9" width="20.25" style="89" customWidth="1"/>
    <col min="10" max="10" width="20.25" style="1" customWidth="1"/>
    <col min="11" max="11" width="20.25" style="1" hidden="1" customWidth="1"/>
    <col min="12" max="12" width="9.25" style="1" customWidth="1"/>
    <col min="13" max="13" width="10.75" style="1" hidden="1" customWidth="1"/>
    <col min="14" max="14" width="9.25" style="1" hidden="1"/>
    <col min="15" max="20" width="14.25" style="1" hidden="1" customWidth="1"/>
    <col min="21" max="21" width="16.25" style="1" hidden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44" max="65" width="9.25" style="1" hidden="1"/>
  </cols>
  <sheetData>
    <row r="2" spans="1:46" s="1" customFormat="1" ht="37" customHeight="1">
      <c r="I2" s="89"/>
      <c r="L2" s="215" t="s">
        <v>6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7" t="s">
        <v>89</v>
      </c>
    </row>
    <row r="3" spans="1:46" s="1" customFormat="1" ht="7" customHeight="1">
      <c r="B3" s="18"/>
      <c r="C3" s="19"/>
      <c r="D3" s="19"/>
      <c r="E3" s="19"/>
      <c r="F3" s="19"/>
      <c r="G3" s="19"/>
      <c r="H3" s="19"/>
      <c r="I3" s="90"/>
      <c r="J3" s="19"/>
      <c r="K3" s="19"/>
      <c r="L3" s="20"/>
      <c r="AT3" s="17" t="s">
        <v>91</v>
      </c>
    </row>
    <row r="4" spans="1:46" s="1" customFormat="1" ht="25" customHeight="1">
      <c r="B4" s="20"/>
      <c r="D4" s="21" t="s">
        <v>103</v>
      </c>
      <c r="I4" s="89"/>
      <c r="L4" s="20"/>
      <c r="M4" s="91" t="s">
        <v>11</v>
      </c>
      <c r="AT4" s="17" t="s">
        <v>4</v>
      </c>
    </row>
    <row r="5" spans="1:46" s="1" customFormat="1" ht="7" customHeight="1">
      <c r="B5" s="20"/>
      <c r="I5" s="89"/>
      <c r="L5" s="20"/>
    </row>
    <row r="6" spans="1:46" s="1" customFormat="1" ht="12" customHeight="1">
      <c r="B6" s="20"/>
      <c r="D6" s="27" t="s">
        <v>17</v>
      </c>
      <c r="I6" s="89"/>
      <c r="L6" s="20"/>
    </row>
    <row r="7" spans="1:46" s="1" customFormat="1" ht="16.5" customHeight="1">
      <c r="B7" s="20"/>
      <c r="E7" s="254" t="str">
        <f>'Rekapitulace stavby'!K6</f>
        <v>SO 320 Příjezdná komunikace</v>
      </c>
      <c r="F7" s="255"/>
      <c r="G7" s="255"/>
      <c r="H7" s="255"/>
      <c r="I7" s="89"/>
      <c r="L7" s="20"/>
    </row>
    <row r="8" spans="1:46" s="2" customFormat="1" ht="12" customHeight="1">
      <c r="A8" s="33"/>
      <c r="B8" s="34"/>
      <c r="C8" s="33"/>
      <c r="D8" s="27" t="s">
        <v>104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4" t="s">
        <v>710</v>
      </c>
      <c r="F9" s="253"/>
      <c r="G9" s="253"/>
      <c r="H9" s="25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90</v>
      </c>
      <c r="G11" s="33"/>
      <c r="H11" s="33"/>
      <c r="I11" s="94" t="s">
        <v>21</v>
      </c>
      <c r="J11" s="25" t="s">
        <v>105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94" t="s">
        <v>25</v>
      </c>
      <c r="J12" s="51" t="str">
        <f>'Rekapitulace stavby'!AN8</f>
        <v>8. 7. 2020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1.75" customHeight="1">
      <c r="A13" s="33"/>
      <c r="B13" s="34"/>
      <c r="C13" s="33"/>
      <c r="D13" s="24" t="s">
        <v>27</v>
      </c>
      <c r="E13" s="33"/>
      <c r="F13" s="29" t="s">
        <v>106</v>
      </c>
      <c r="G13" s="33"/>
      <c r="H13" s="33"/>
      <c r="I13" s="95" t="s">
        <v>29</v>
      </c>
      <c r="J13" s="29" t="s">
        <v>107</v>
      </c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31</v>
      </c>
      <c r="E14" s="33"/>
      <c r="F14" s="33"/>
      <c r="G14" s="33"/>
      <c r="H14" s="33"/>
      <c r="I14" s="94" t="s">
        <v>32</v>
      </c>
      <c r="J14" s="25" t="s">
        <v>33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108</v>
      </c>
      <c r="F15" s="33"/>
      <c r="G15" s="33"/>
      <c r="H15" s="33"/>
      <c r="I15" s="94" t="s">
        <v>35</v>
      </c>
      <c r="J15" s="25" t="s">
        <v>109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37</v>
      </c>
      <c r="E17" s="33"/>
      <c r="F17" s="33"/>
      <c r="G17" s="33"/>
      <c r="H17" s="33"/>
      <c r="I17" s="94" t="s">
        <v>32</v>
      </c>
      <c r="J17" s="28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7"/>
      <c r="G18" s="227"/>
      <c r="H18" s="227"/>
      <c r="I18" s="94" t="s">
        <v>35</v>
      </c>
      <c r="J18" s="28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39</v>
      </c>
      <c r="E20" s="33"/>
      <c r="F20" s="33"/>
      <c r="G20" s="33"/>
      <c r="H20" s="33"/>
      <c r="I20" s="94" t="s">
        <v>32</v>
      </c>
      <c r="J20" s="25" t="s">
        <v>40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41</v>
      </c>
      <c r="F21" s="33"/>
      <c r="G21" s="33"/>
      <c r="H21" s="33"/>
      <c r="I21" s="94" t="s">
        <v>35</v>
      </c>
      <c r="J21" s="25" t="s">
        <v>42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94" t="s">
        <v>32</v>
      </c>
      <c r="J23" s="25" t="s">
        <v>40</v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41</v>
      </c>
      <c r="F24" s="33"/>
      <c r="G24" s="33"/>
      <c r="H24" s="33"/>
      <c r="I24" s="94" t="s">
        <v>35</v>
      </c>
      <c r="J24" s="25" t="s">
        <v>42</v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45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31" t="s">
        <v>3</v>
      </c>
      <c r="F27" s="231"/>
      <c r="G27" s="231"/>
      <c r="H27" s="231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2"/>
      <c r="E29" s="62"/>
      <c r="F29" s="62"/>
      <c r="G29" s="62"/>
      <c r="H29" s="62"/>
      <c r="I29" s="100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25" customHeight="1">
      <c r="A30" s="33"/>
      <c r="B30" s="34"/>
      <c r="C30" s="33"/>
      <c r="D30" s="101" t="s">
        <v>47</v>
      </c>
      <c r="E30" s="33"/>
      <c r="F30" s="33"/>
      <c r="G30" s="33"/>
      <c r="H30" s="33"/>
      <c r="I30" s="92"/>
      <c r="J30" s="67">
        <f>ROUND(J83,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2"/>
      <c r="E31" s="62"/>
      <c r="F31" s="62"/>
      <c r="G31" s="62"/>
      <c r="H31" s="62"/>
      <c r="I31" s="100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5" customHeight="1">
      <c r="A32" s="33"/>
      <c r="B32" s="34"/>
      <c r="C32" s="33"/>
      <c r="D32" s="33"/>
      <c r="E32" s="33"/>
      <c r="F32" s="37" t="s">
        <v>49</v>
      </c>
      <c r="G32" s="33"/>
      <c r="H32" s="33"/>
      <c r="I32" s="102" t="s">
        <v>48</v>
      </c>
      <c r="J32" s="37" t="s">
        <v>50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5" customHeight="1">
      <c r="A33" s="33"/>
      <c r="B33" s="34"/>
      <c r="C33" s="33"/>
      <c r="D33" s="103" t="s">
        <v>51</v>
      </c>
      <c r="E33" s="27" t="s">
        <v>52</v>
      </c>
      <c r="F33" s="104">
        <f>ROUND((SUM(BE83:BE93)),  2)</f>
        <v>0</v>
      </c>
      <c r="G33" s="33"/>
      <c r="H33" s="33"/>
      <c r="I33" s="105">
        <v>0.21</v>
      </c>
      <c r="J33" s="104">
        <f>ROUND(((SUM(BE83:BE93))*I33),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5" customHeight="1">
      <c r="A34" s="33"/>
      <c r="B34" s="34"/>
      <c r="C34" s="33"/>
      <c r="D34" s="33"/>
      <c r="E34" s="27" t="s">
        <v>53</v>
      </c>
      <c r="F34" s="104">
        <f>ROUND((SUM(BF83:BF93)),  2)</f>
        <v>0</v>
      </c>
      <c r="G34" s="33"/>
      <c r="H34" s="33"/>
      <c r="I34" s="105">
        <v>0.15</v>
      </c>
      <c r="J34" s="104">
        <f>ROUND(((SUM(BF83:BF93))*I34),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5" hidden="1" customHeight="1">
      <c r="A35" s="33"/>
      <c r="B35" s="34"/>
      <c r="C35" s="33"/>
      <c r="D35" s="33"/>
      <c r="E35" s="27" t="s">
        <v>54</v>
      </c>
      <c r="F35" s="104">
        <f>ROUND((SUM(BG83:BG93)),  2)</f>
        <v>0</v>
      </c>
      <c r="G35" s="33"/>
      <c r="H35" s="33"/>
      <c r="I35" s="105">
        <v>0.21</v>
      </c>
      <c r="J35" s="104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5" hidden="1" customHeight="1">
      <c r="A36" s="33"/>
      <c r="B36" s="34"/>
      <c r="C36" s="33"/>
      <c r="D36" s="33"/>
      <c r="E36" s="27" t="s">
        <v>55</v>
      </c>
      <c r="F36" s="104">
        <f>ROUND((SUM(BH83:BH93)),  2)</f>
        <v>0</v>
      </c>
      <c r="G36" s="33"/>
      <c r="H36" s="33"/>
      <c r="I36" s="105">
        <v>0.15</v>
      </c>
      <c r="J36" s="104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5" hidden="1" customHeight="1">
      <c r="A37" s="33"/>
      <c r="B37" s="34"/>
      <c r="C37" s="33"/>
      <c r="D37" s="33"/>
      <c r="E37" s="27" t="s">
        <v>56</v>
      </c>
      <c r="F37" s="104">
        <f>ROUND((SUM(BI83:BI93)),  2)</f>
        <v>0</v>
      </c>
      <c r="G37" s="33"/>
      <c r="H37" s="33"/>
      <c r="I37" s="105">
        <v>0</v>
      </c>
      <c r="J37" s="104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25" customHeight="1">
      <c r="A39" s="33"/>
      <c r="B39" s="34"/>
      <c r="C39" s="106"/>
      <c r="D39" s="107" t="s">
        <v>57</v>
      </c>
      <c r="E39" s="56"/>
      <c r="F39" s="56"/>
      <c r="G39" s="108" t="s">
        <v>58</v>
      </c>
      <c r="H39" s="109" t="s">
        <v>59</v>
      </c>
      <c r="I39" s="110"/>
      <c r="J39" s="111">
        <f>SUM(J30:J37)</f>
        <v>0</v>
      </c>
      <c r="K39" s="112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5" customHeight="1">
      <c r="A40" s="33"/>
      <c r="B40" s="43"/>
      <c r="C40" s="44"/>
      <c r="D40" s="44"/>
      <c r="E40" s="44"/>
      <c r="F40" s="44"/>
      <c r="G40" s="44"/>
      <c r="H40" s="44"/>
      <c r="I40" s="113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hidden="1" customHeight="1">
      <c r="A44" s="33"/>
      <c r="B44" s="45"/>
      <c r="C44" s="46"/>
      <c r="D44" s="46"/>
      <c r="E44" s="46"/>
      <c r="F44" s="46"/>
      <c r="G44" s="46"/>
      <c r="H44" s="46"/>
      <c r="I44" s="114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hidden="1" customHeight="1">
      <c r="A45" s="33"/>
      <c r="B45" s="34"/>
      <c r="C45" s="21" t="s">
        <v>110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hidden="1" customHeight="1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hidden="1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hidden="1" customHeight="1">
      <c r="A48" s="33"/>
      <c r="B48" s="34"/>
      <c r="C48" s="33"/>
      <c r="D48" s="33"/>
      <c r="E48" s="254" t="str">
        <f>E7</f>
        <v>SO 320 Příjezdná komunikace</v>
      </c>
      <c r="F48" s="255"/>
      <c r="G48" s="255"/>
      <c r="H48" s="25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hidden="1" customHeight="1">
      <c r="A49" s="33"/>
      <c r="B49" s="34"/>
      <c r="C49" s="27" t="s">
        <v>104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hidden="1" customHeight="1">
      <c r="A50" s="33"/>
      <c r="B50" s="34"/>
      <c r="C50" s="33"/>
      <c r="D50" s="33"/>
      <c r="E50" s="244" t="str">
        <f>E9</f>
        <v>517_0 - SO 320 Příjezdná komunikace VRN</v>
      </c>
      <c r="F50" s="253"/>
      <c r="G50" s="253"/>
      <c r="H50" s="25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hidden="1" customHeight="1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hidden="1" customHeight="1">
      <c r="A52" s="33"/>
      <c r="B52" s="34"/>
      <c r="C52" s="27" t="s">
        <v>23</v>
      </c>
      <c r="D52" s="33"/>
      <c r="E52" s="33"/>
      <c r="F52" s="25" t="str">
        <f>F12</f>
        <v>Kolín</v>
      </c>
      <c r="G52" s="33"/>
      <c r="H52" s="33"/>
      <c r="I52" s="94" t="s">
        <v>25</v>
      </c>
      <c r="J52" s="51" t="str">
        <f>IF(J12="","",J12)</f>
        <v>8. 7. 2020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hidden="1" customHeight="1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40.25" hidden="1" customHeight="1">
      <c r="A54" s="33"/>
      <c r="B54" s="34"/>
      <c r="C54" s="27" t="s">
        <v>31</v>
      </c>
      <c r="D54" s="33"/>
      <c r="E54" s="33"/>
      <c r="F54" s="25" t="str">
        <f>E15</f>
        <v>T-PORT, spol.s r.o., Jankovcova 6,170 04 Praha 7</v>
      </c>
      <c r="G54" s="33"/>
      <c r="H54" s="33"/>
      <c r="I54" s="94" t="s">
        <v>39</v>
      </c>
      <c r="J54" s="31" t="str">
        <f>E21</f>
        <v>Ing. Jan Ježek, Bajkalská 672/14, 100 00 Praha 10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40.25" hidden="1" customHeight="1">
      <c r="A55" s="33"/>
      <c r="B55" s="34"/>
      <c r="C55" s="27" t="s">
        <v>37</v>
      </c>
      <c r="D55" s="33"/>
      <c r="E55" s="33"/>
      <c r="F55" s="25" t="str">
        <f>IF(E18="","",E18)</f>
        <v>Vyplň údaj</v>
      </c>
      <c r="G55" s="33"/>
      <c r="H55" s="33"/>
      <c r="I55" s="94" t="s">
        <v>44</v>
      </c>
      <c r="J55" s="31" t="str">
        <f>E24</f>
        <v>Ing. Jan Ježek, Bajkalská 672/14, 100 00 Praha 10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hidden="1" customHeight="1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hidden="1" customHeight="1">
      <c r="A57" s="33"/>
      <c r="B57" s="34"/>
      <c r="C57" s="115" t="s">
        <v>111</v>
      </c>
      <c r="D57" s="106"/>
      <c r="E57" s="106"/>
      <c r="F57" s="106"/>
      <c r="G57" s="106"/>
      <c r="H57" s="106"/>
      <c r="I57" s="116"/>
      <c r="J57" s="117" t="s">
        <v>112</v>
      </c>
      <c r="K57" s="106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hidden="1" customHeight="1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3" hidden="1" customHeight="1">
      <c r="A59" s="33"/>
      <c r="B59" s="34"/>
      <c r="C59" s="118" t="s">
        <v>79</v>
      </c>
      <c r="D59" s="33"/>
      <c r="E59" s="33"/>
      <c r="F59" s="33"/>
      <c r="G59" s="33"/>
      <c r="H59" s="33"/>
      <c r="I59" s="92"/>
      <c r="J59" s="67">
        <f>J83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113</v>
      </c>
    </row>
    <row r="60" spans="1:47" s="9" customFormat="1" ht="25" hidden="1" customHeight="1">
      <c r="B60" s="119"/>
      <c r="D60" s="120" t="s">
        <v>114</v>
      </c>
      <c r="E60" s="121"/>
      <c r="F60" s="121"/>
      <c r="G60" s="121"/>
      <c r="H60" s="121"/>
      <c r="I60" s="122"/>
      <c r="J60" s="123">
        <f>J84</f>
        <v>0</v>
      </c>
      <c r="L60" s="119"/>
    </row>
    <row r="61" spans="1:47" s="10" customFormat="1" ht="20" hidden="1" customHeight="1">
      <c r="B61" s="124"/>
      <c r="D61" s="125" t="s">
        <v>115</v>
      </c>
      <c r="E61" s="126"/>
      <c r="F61" s="126"/>
      <c r="G61" s="126"/>
      <c r="H61" s="126"/>
      <c r="I61" s="127"/>
      <c r="J61" s="128">
        <f>J85</f>
        <v>0</v>
      </c>
      <c r="L61" s="124"/>
    </row>
    <row r="62" spans="1:47" s="10" customFormat="1" ht="20" hidden="1" customHeight="1">
      <c r="B62" s="124"/>
      <c r="D62" s="125" t="s">
        <v>116</v>
      </c>
      <c r="E62" s="126"/>
      <c r="F62" s="126"/>
      <c r="G62" s="126"/>
      <c r="H62" s="126"/>
      <c r="I62" s="127"/>
      <c r="J62" s="128">
        <f>J88</f>
        <v>0</v>
      </c>
      <c r="L62" s="124"/>
    </row>
    <row r="63" spans="1:47" s="10" customFormat="1" ht="20" hidden="1" customHeight="1">
      <c r="B63" s="124"/>
      <c r="D63" s="125" t="s">
        <v>117</v>
      </c>
      <c r="E63" s="126"/>
      <c r="F63" s="126"/>
      <c r="G63" s="126"/>
      <c r="H63" s="126"/>
      <c r="I63" s="127"/>
      <c r="J63" s="128">
        <f>J91</f>
        <v>0</v>
      </c>
      <c r="L63" s="124"/>
    </row>
    <row r="64" spans="1:47" s="2" customFormat="1" ht="21.75" hidden="1" customHeight="1">
      <c r="A64" s="33"/>
      <c r="B64" s="34"/>
      <c r="C64" s="33"/>
      <c r="D64" s="33"/>
      <c r="E64" s="33"/>
      <c r="F64" s="33"/>
      <c r="G64" s="33"/>
      <c r="H64" s="33"/>
      <c r="I64" s="92"/>
      <c r="J64" s="33"/>
      <c r="K64" s="33"/>
      <c r="L64" s="9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s="2" customFormat="1" ht="7" hidden="1" customHeight="1">
      <c r="A65" s="33"/>
      <c r="B65" s="43"/>
      <c r="C65" s="44"/>
      <c r="D65" s="44"/>
      <c r="E65" s="44"/>
      <c r="F65" s="44"/>
      <c r="G65" s="44"/>
      <c r="H65" s="44"/>
      <c r="I65" s="113"/>
      <c r="J65" s="44"/>
      <c r="K65" s="44"/>
      <c r="L65" s="9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idden="1"/>
    <row r="67" spans="1:31" hidden="1"/>
    <row r="68" spans="1:31" hidden="1"/>
    <row r="69" spans="1:31" s="2" customFormat="1" ht="7" customHeight="1">
      <c r="A69" s="33"/>
      <c r="B69" s="45"/>
      <c r="C69" s="46"/>
      <c r="D69" s="46"/>
      <c r="E69" s="46"/>
      <c r="F69" s="46"/>
      <c r="G69" s="46"/>
      <c r="H69" s="46"/>
      <c r="I69" s="114"/>
      <c r="J69" s="46"/>
      <c r="K69" s="46"/>
      <c r="L69" s="9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25" customHeight="1">
      <c r="A70" s="33"/>
      <c r="B70" s="34"/>
      <c r="C70" s="21" t="s">
        <v>118</v>
      </c>
      <c r="D70" s="33"/>
      <c r="E70" s="33"/>
      <c r="F70" s="33"/>
      <c r="G70" s="33"/>
      <c r="H70" s="33"/>
      <c r="I70" s="92"/>
      <c r="J70" s="33"/>
      <c r="K70" s="33"/>
      <c r="L70" s="9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7" customHeight="1">
      <c r="A71" s="33"/>
      <c r="B71" s="34"/>
      <c r="C71" s="33"/>
      <c r="D71" s="33"/>
      <c r="E71" s="33"/>
      <c r="F71" s="33"/>
      <c r="G71" s="33"/>
      <c r="H71" s="33"/>
      <c r="I71" s="92"/>
      <c r="J71" s="33"/>
      <c r="K71" s="33"/>
      <c r="L71" s="9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7" t="s">
        <v>17</v>
      </c>
      <c r="D72" s="33"/>
      <c r="E72" s="33"/>
      <c r="F72" s="33"/>
      <c r="G72" s="33"/>
      <c r="H72" s="33"/>
      <c r="I72" s="92"/>
      <c r="J72" s="33"/>
      <c r="K72" s="33"/>
      <c r="L72" s="9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3"/>
      <c r="D73" s="33"/>
      <c r="E73" s="254" t="str">
        <f>E7</f>
        <v>SO 320 Příjezdná komunikace</v>
      </c>
      <c r="F73" s="255"/>
      <c r="G73" s="255"/>
      <c r="H73" s="255"/>
      <c r="I73" s="92"/>
      <c r="J73" s="33"/>
      <c r="K73" s="33"/>
      <c r="L73" s="9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2" customHeight="1">
      <c r="A74" s="33"/>
      <c r="B74" s="34"/>
      <c r="C74" s="27" t="s">
        <v>104</v>
      </c>
      <c r="D74" s="33"/>
      <c r="E74" s="33"/>
      <c r="F74" s="33"/>
      <c r="G74" s="33"/>
      <c r="H74" s="33"/>
      <c r="I74" s="92"/>
      <c r="J74" s="33"/>
      <c r="K74" s="33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6.5" customHeight="1">
      <c r="A75" s="33"/>
      <c r="B75" s="34"/>
      <c r="C75" s="33"/>
      <c r="D75" s="33"/>
      <c r="E75" s="244" t="str">
        <f>E9</f>
        <v>517_0 - SO 320 Příjezdná komunikace VRN</v>
      </c>
      <c r="F75" s="253"/>
      <c r="G75" s="253"/>
      <c r="H75" s="253"/>
      <c r="I75" s="92"/>
      <c r="J75" s="33"/>
      <c r="K75" s="33"/>
      <c r="L75" s="9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7" customHeight="1">
      <c r="A76" s="33"/>
      <c r="B76" s="34"/>
      <c r="C76" s="33"/>
      <c r="D76" s="33"/>
      <c r="E76" s="33"/>
      <c r="F76" s="33"/>
      <c r="G76" s="33"/>
      <c r="H76" s="33"/>
      <c r="I76" s="92"/>
      <c r="J76" s="33"/>
      <c r="K76" s="33"/>
      <c r="L76" s="9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7" t="s">
        <v>23</v>
      </c>
      <c r="D77" s="33"/>
      <c r="E77" s="33"/>
      <c r="F77" s="25" t="str">
        <f>F12</f>
        <v>Kolín</v>
      </c>
      <c r="G77" s="33"/>
      <c r="H77" s="33"/>
      <c r="I77" s="94" t="s">
        <v>25</v>
      </c>
      <c r="J77" s="51" t="str">
        <f>IF(J12="","",J12)</f>
        <v>8. 7. 2020</v>
      </c>
      <c r="K77" s="33"/>
      <c r="L77" s="9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7" customHeight="1">
      <c r="A78" s="33"/>
      <c r="B78" s="34"/>
      <c r="C78" s="33"/>
      <c r="D78" s="33"/>
      <c r="E78" s="33"/>
      <c r="F78" s="33"/>
      <c r="G78" s="33"/>
      <c r="H78" s="33"/>
      <c r="I78" s="92"/>
      <c r="J78" s="33"/>
      <c r="K78" s="33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40.25" customHeight="1">
      <c r="A79" s="33"/>
      <c r="B79" s="34"/>
      <c r="C79" s="27" t="s">
        <v>31</v>
      </c>
      <c r="D79" s="33"/>
      <c r="E79" s="33"/>
      <c r="F79" s="25" t="str">
        <f>E15</f>
        <v>T-PORT, spol.s r.o., Jankovcova 6,170 04 Praha 7</v>
      </c>
      <c r="G79" s="33"/>
      <c r="H79" s="33"/>
      <c r="I79" s="94" t="s">
        <v>39</v>
      </c>
      <c r="J79" s="31" t="str">
        <f>E21</f>
        <v>Ing. Jan Ježek, Bajkalská 672/14, 100 00 Praha 10</v>
      </c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40.25" customHeight="1">
      <c r="A80" s="33"/>
      <c r="B80" s="34"/>
      <c r="C80" s="27" t="s">
        <v>37</v>
      </c>
      <c r="D80" s="33"/>
      <c r="E80" s="33"/>
      <c r="F80" s="25" t="str">
        <f>IF(E18="","",E18)</f>
        <v>Vyplň údaj</v>
      </c>
      <c r="G80" s="33"/>
      <c r="H80" s="33"/>
      <c r="I80" s="94" t="s">
        <v>44</v>
      </c>
      <c r="J80" s="31" t="str">
        <f>E24</f>
        <v>Ing. Jan Ježek, Bajkalská 672/14, 100 00 Praha 10</v>
      </c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0.25" customHeight="1">
      <c r="A81" s="33"/>
      <c r="B81" s="34"/>
      <c r="C81" s="33"/>
      <c r="D81" s="33"/>
      <c r="E81" s="33"/>
      <c r="F81" s="33"/>
      <c r="G81" s="33"/>
      <c r="H81" s="33"/>
      <c r="I81" s="92"/>
      <c r="J81" s="33"/>
      <c r="K81" s="33"/>
      <c r="L81" s="9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11" customFormat="1" ht="29.25" customHeight="1">
      <c r="A82" s="129"/>
      <c r="B82" s="130"/>
      <c r="C82" s="131" t="s">
        <v>119</v>
      </c>
      <c r="D82" s="132" t="s">
        <v>66</v>
      </c>
      <c r="E82" s="132" t="s">
        <v>62</v>
      </c>
      <c r="F82" s="132" t="s">
        <v>63</v>
      </c>
      <c r="G82" s="132" t="s">
        <v>120</v>
      </c>
      <c r="H82" s="132" t="s">
        <v>121</v>
      </c>
      <c r="I82" s="133" t="s">
        <v>122</v>
      </c>
      <c r="J82" s="134" t="s">
        <v>112</v>
      </c>
      <c r="K82" s="135" t="s">
        <v>123</v>
      </c>
      <c r="L82" s="136"/>
      <c r="M82" s="58" t="s">
        <v>3</v>
      </c>
      <c r="N82" s="59" t="s">
        <v>51</v>
      </c>
      <c r="O82" s="59" t="s">
        <v>124</v>
      </c>
      <c r="P82" s="59" t="s">
        <v>125</v>
      </c>
      <c r="Q82" s="59" t="s">
        <v>126</v>
      </c>
      <c r="R82" s="59" t="s">
        <v>127</v>
      </c>
      <c r="S82" s="59" t="s">
        <v>128</v>
      </c>
      <c r="T82" s="60" t="s">
        <v>129</v>
      </c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</row>
    <row r="83" spans="1:65" s="2" customFormat="1" ht="23" customHeight="1">
      <c r="A83" s="33"/>
      <c r="B83" s="34"/>
      <c r="C83" s="65" t="s">
        <v>130</v>
      </c>
      <c r="D83" s="33"/>
      <c r="E83" s="33"/>
      <c r="F83" s="33"/>
      <c r="G83" s="33"/>
      <c r="H83" s="33"/>
      <c r="I83" s="92"/>
      <c r="J83" s="137">
        <f>BK83</f>
        <v>0</v>
      </c>
      <c r="K83" s="33"/>
      <c r="L83" s="34"/>
      <c r="M83" s="61"/>
      <c r="N83" s="52"/>
      <c r="O83" s="62"/>
      <c r="P83" s="138">
        <f>P84</f>
        <v>0</v>
      </c>
      <c r="Q83" s="62"/>
      <c r="R83" s="138">
        <f>R84</f>
        <v>0</v>
      </c>
      <c r="S83" s="62"/>
      <c r="T83" s="139">
        <f>T84</f>
        <v>0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T83" s="17" t="s">
        <v>80</v>
      </c>
      <c r="AU83" s="17" t="s">
        <v>113</v>
      </c>
      <c r="BK83" s="140">
        <f>BK84</f>
        <v>0</v>
      </c>
    </row>
    <row r="84" spans="1:65" s="12" customFormat="1" ht="26" customHeight="1">
      <c r="B84" s="141"/>
      <c r="D84" s="142" t="s">
        <v>80</v>
      </c>
      <c r="E84" s="143" t="s">
        <v>131</v>
      </c>
      <c r="F84" s="143" t="s">
        <v>132</v>
      </c>
      <c r="I84" s="144"/>
      <c r="J84" s="145">
        <f>BK84</f>
        <v>0</v>
      </c>
      <c r="L84" s="141"/>
      <c r="M84" s="146"/>
      <c r="N84" s="147"/>
      <c r="O84" s="147"/>
      <c r="P84" s="148">
        <f>P85+P88+P91</f>
        <v>0</v>
      </c>
      <c r="Q84" s="147"/>
      <c r="R84" s="148">
        <f>R85+R88+R91</f>
        <v>0</v>
      </c>
      <c r="S84" s="147"/>
      <c r="T84" s="149">
        <f>T85+T88+T91</f>
        <v>0</v>
      </c>
      <c r="AR84" s="142" t="s">
        <v>133</v>
      </c>
      <c r="AT84" s="150" t="s">
        <v>80</v>
      </c>
      <c r="AU84" s="150" t="s">
        <v>81</v>
      </c>
      <c r="AY84" s="142" t="s">
        <v>134</v>
      </c>
      <c r="BK84" s="151">
        <f>BK85+BK88+BK91</f>
        <v>0</v>
      </c>
    </row>
    <row r="85" spans="1:65" s="12" customFormat="1" ht="23" customHeight="1">
      <c r="B85" s="141"/>
      <c r="D85" s="142" t="s">
        <v>80</v>
      </c>
      <c r="E85" s="152" t="s">
        <v>135</v>
      </c>
      <c r="F85" s="152" t="s">
        <v>136</v>
      </c>
      <c r="I85" s="144"/>
      <c r="J85" s="153">
        <f>BK85</f>
        <v>0</v>
      </c>
      <c r="L85" s="141"/>
      <c r="M85" s="146"/>
      <c r="N85" s="147"/>
      <c r="O85" s="147"/>
      <c r="P85" s="148">
        <f>SUM(P86:P87)</f>
        <v>0</v>
      </c>
      <c r="Q85" s="147"/>
      <c r="R85" s="148">
        <f>SUM(R86:R87)</f>
        <v>0</v>
      </c>
      <c r="S85" s="147"/>
      <c r="T85" s="149">
        <f>SUM(T86:T87)</f>
        <v>0</v>
      </c>
      <c r="AR85" s="142" t="s">
        <v>133</v>
      </c>
      <c r="AT85" s="150" t="s">
        <v>80</v>
      </c>
      <c r="AU85" s="150" t="s">
        <v>88</v>
      </c>
      <c r="AY85" s="142" t="s">
        <v>134</v>
      </c>
      <c r="BK85" s="151">
        <f>SUM(BK86:BK87)</f>
        <v>0</v>
      </c>
    </row>
    <row r="86" spans="1:65" s="2" customFormat="1" ht="16.5" customHeight="1">
      <c r="A86" s="33"/>
      <c r="B86" s="154"/>
      <c r="C86" s="155" t="s">
        <v>88</v>
      </c>
      <c r="D86" s="155" t="s">
        <v>137</v>
      </c>
      <c r="E86" s="156" t="s">
        <v>138</v>
      </c>
      <c r="F86" s="157" t="s">
        <v>139</v>
      </c>
      <c r="G86" s="158" t="s">
        <v>140</v>
      </c>
      <c r="H86" s="159">
        <v>1</v>
      </c>
      <c r="I86" s="160"/>
      <c r="J86" s="161">
        <f>ROUND(I86*H86,2)</f>
        <v>0</v>
      </c>
      <c r="K86" s="162"/>
      <c r="L86" s="34"/>
      <c r="M86" s="163" t="s">
        <v>3</v>
      </c>
      <c r="N86" s="164" t="s">
        <v>52</v>
      </c>
      <c r="O86" s="54"/>
      <c r="P86" s="165">
        <f>O86*H86</f>
        <v>0</v>
      </c>
      <c r="Q86" s="165">
        <v>0</v>
      </c>
      <c r="R86" s="165">
        <f>Q86*H86</f>
        <v>0</v>
      </c>
      <c r="S86" s="165">
        <v>0</v>
      </c>
      <c r="T86" s="166">
        <f>S86*H86</f>
        <v>0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67" t="s">
        <v>141</v>
      </c>
      <c r="AT86" s="167" t="s">
        <v>137</v>
      </c>
      <c r="AU86" s="167" t="s">
        <v>91</v>
      </c>
      <c r="AY86" s="17" t="s">
        <v>134</v>
      </c>
      <c r="BE86" s="168">
        <f>IF(N86="základní",J86,0)</f>
        <v>0</v>
      </c>
      <c r="BF86" s="168">
        <f>IF(N86="snížená",J86,0)</f>
        <v>0</v>
      </c>
      <c r="BG86" s="168">
        <f>IF(N86="zákl. přenesená",J86,0)</f>
        <v>0</v>
      </c>
      <c r="BH86" s="168">
        <f>IF(N86="sníž. přenesená",J86,0)</f>
        <v>0</v>
      </c>
      <c r="BI86" s="168">
        <f>IF(N86="nulová",J86,0)</f>
        <v>0</v>
      </c>
      <c r="BJ86" s="17" t="s">
        <v>88</v>
      </c>
      <c r="BK86" s="168">
        <f>ROUND(I86*H86,2)</f>
        <v>0</v>
      </c>
      <c r="BL86" s="17" t="s">
        <v>141</v>
      </c>
      <c r="BM86" s="167" t="s">
        <v>142</v>
      </c>
    </row>
    <row r="87" spans="1:65" s="2" customFormat="1" ht="12">
      <c r="A87" s="33"/>
      <c r="B87" s="34"/>
      <c r="C87" s="33"/>
      <c r="D87" s="169" t="s">
        <v>143</v>
      </c>
      <c r="E87" s="33"/>
      <c r="F87" s="170" t="s">
        <v>139</v>
      </c>
      <c r="G87" s="33"/>
      <c r="H87" s="33"/>
      <c r="I87" s="92"/>
      <c r="J87" s="33"/>
      <c r="K87" s="33"/>
      <c r="L87" s="34"/>
      <c r="M87" s="171"/>
      <c r="N87" s="172"/>
      <c r="O87" s="54"/>
      <c r="P87" s="54"/>
      <c r="Q87" s="54"/>
      <c r="R87" s="54"/>
      <c r="S87" s="54"/>
      <c r="T87" s="55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T87" s="17" t="s">
        <v>143</v>
      </c>
      <c r="AU87" s="17" t="s">
        <v>91</v>
      </c>
    </row>
    <row r="88" spans="1:65" s="12" customFormat="1" ht="23" customHeight="1">
      <c r="B88" s="141"/>
      <c r="D88" s="142" t="s">
        <v>80</v>
      </c>
      <c r="E88" s="152" t="s">
        <v>144</v>
      </c>
      <c r="F88" s="152" t="s">
        <v>145</v>
      </c>
      <c r="I88" s="144"/>
      <c r="J88" s="153">
        <f>BK88</f>
        <v>0</v>
      </c>
      <c r="L88" s="141"/>
      <c r="M88" s="146"/>
      <c r="N88" s="147"/>
      <c r="O88" s="147"/>
      <c r="P88" s="148">
        <f>SUM(P89:P90)</f>
        <v>0</v>
      </c>
      <c r="Q88" s="147"/>
      <c r="R88" s="148">
        <f>SUM(R89:R90)</f>
        <v>0</v>
      </c>
      <c r="S88" s="147"/>
      <c r="T88" s="149">
        <f>SUM(T89:T90)</f>
        <v>0</v>
      </c>
      <c r="AR88" s="142" t="s">
        <v>133</v>
      </c>
      <c r="AT88" s="150" t="s">
        <v>80</v>
      </c>
      <c r="AU88" s="150" t="s">
        <v>88</v>
      </c>
      <c r="AY88" s="142" t="s">
        <v>134</v>
      </c>
      <c r="BK88" s="151">
        <f>SUM(BK89:BK90)</f>
        <v>0</v>
      </c>
    </row>
    <row r="89" spans="1:65" s="2" customFormat="1" ht="16.5" customHeight="1">
      <c r="A89" s="33"/>
      <c r="B89" s="154"/>
      <c r="C89" s="155" t="s">
        <v>91</v>
      </c>
      <c r="D89" s="155" t="s">
        <v>137</v>
      </c>
      <c r="E89" s="156" t="s">
        <v>146</v>
      </c>
      <c r="F89" s="157" t="s">
        <v>145</v>
      </c>
      <c r="G89" s="158" t="s">
        <v>140</v>
      </c>
      <c r="H89" s="159">
        <v>1</v>
      </c>
      <c r="I89" s="160"/>
      <c r="J89" s="161">
        <f>ROUND(I89*H89,2)</f>
        <v>0</v>
      </c>
      <c r="K89" s="162"/>
      <c r="L89" s="34"/>
      <c r="M89" s="163" t="s">
        <v>3</v>
      </c>
      <c r="N89" s="164" t="s">
        <v>52</v>
      </c>
      <c r="O89" s="54"/>
      <c r="P89" s="165">
        <f>O89*H89</f>
        <v>0</v>
      </c>
      <c r="Q89" s="165">
        <v>0</v>
      </c>
      <c r="R89" s="165">
        <f>Q89*H89</f>
        <v>0</v>
      </c>
      <c r="S89" s="165">
        <v>0</v>
      </c>
      <c r="T89" s="166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67" t="s">
        <v>141</v>
      </c>
      <c r="AT89" s="167" t="s">
        <v>137</v>
      </c>
      <c r="AU89" s="167" t="s">
        <v>91</v>
      </c>
      <c r="AY89" s="17" t="s">
        <v>134</v>
      </c>
      <c r="BE89" s="168">
        <f>IF(N89="základní",J89,0)</f>
        <v>0</v>
      </c>
      <c r="BF89" s="168">
        <f>IF(N89="snížená",J89,0)</f>
        <v>0</v>
      </c>
      <c r="BG89" s="168">
        <f>IF(N89="zákl. přenesená",J89,0)</f>
        <v>0</v>
      </c>
      <c r="BH89" s="168">
        <f>IF(N89="sníž. přenesená",J89,0)</f>
        <v>0</v>
      </c>
      <c r="BI89" s="168">
        <f>IF(N89="nulová",J89,0)</f>
        <v>0</v>
      </c>
      <c r="BJ89" s="17" t="s">
        <v>88</v>
      </c>
      <c r="BK89" s="168">
        <f>ROUND(I89*H89,2)</f>
        <v>0</v>
      </c>
      <c r="BL89" s="17" t="s">
        <v>141</v>
      </c>
      <c r="BM89" s="167" t="s">
        <v>147</v>
      </c>
    </row>
    <row r="90" spans="1:65" s="2" customFormat="1" ht="12">
      <c r="A90" s="33"/>
      <c r="B90" s="34"/>
      <c r="C90" s="33"/>
      <c r="D90" s="169" t="s">
        <v>143</v>
      </c>
      <c r="E90" s="33"/>
      <c r="F90" s="170" t="s">
        <v>145</v>
      </c>
      <c r="G90" s="33"/>
      <c r="H90" s="33"/>
      <c r="I90" s="92"/>
      <c r="J90" s="33"/>
      <c r="K90" s="33"/>
      <c r="L90" s="34"/>
      <c r="M90" s="171"/>
      <c r="N90" s="172"/>
      <c r="O90" s="54"/>
      <c r="P90" s="54"/>
      <c r="Q90" s="54"/>
      <c r="R90" s="54"/>
      <c r="S90" s="54"/>
      <c r="T90" s="55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7" t="s">
        <v>143</v>
      </c>
      <c r="AU90" s="17" t="s">
        <v>91</v>
      </c>
    </row>
    <row r="91" spans="1:65" s="12" customFormat="1" ht="23" customHeight="1">
      <c r="B91" s="141"/>
      <c r="D91" s="142" t="s">
        <v>80</v>
      </c>
      <c r="E91" s="152" t="s">
        <v>148</v>
      </c>
      <c r="F91" s="152" t="s">
        <v>149</v>
      </c>
      <c r="I91" s="144"/>
      <c r="J91" s="153">
        <f>BK91</f>
        <v>0</v>
      </c>
      <c r="L91" s="141"/>
      <c r="M91" s="146"/>
      <c r="N91" s="147"/>
      <c r="O91" s="147"/>
      <c r="P91" s="148">
        <f>SUM(P92:P93)</f>
        <v>0</v>
      </c>
      <c r="Q91" s="147"/>
      <c r="R91" s="148">
        <f>SUM(R92:R93)</f>
        <v>0</v>
      </c>
      <c r="S91" s="147"/>
      <c r="T91" s="149">
        <f>SUM(T92:T93)</f>
        <v>0</v>
      </c>
      <c r="AR91" s="142" t="s">
        <v>133</v>
      </c>
      <c r="AT91" s="150" t="s">
        <v>80</v>
      </c>
      <c r="AU91" s="150" t="s">
        <v>88</v>
      </c>
      <c r="AY91" s="142" t="s">
        <v>134</v>
      </c>
      <c r="BK91" s="151">
        <f>SUM(BK92:BK93)</f>
        <v>0</v>
      </c>
    </row>
    <row r="92" spans="1:65" s="2" customFormat="1" ht="16.5" customHeight="1">
      <c r="A92" s="33"/>
      <c r="B92" s="154"/>
      <c r="C92" s="155" t="s">
        <v>150</v>
      </c>
      <c r="D92" s="155" t="s">
        <v>137</v>
      </c>
      <c r="E92" s="156" t="s">
        <v>151</v>
      </c>
      <c r="F92" s="157" t="s">
        <v>149</v>
      </c>
      <c r="G92" s="158" t="s">
        <v>140</v>
      </c>
      <c r="H92" s="159">
        <v>1</v>
      </c>
      <c r="I92" s="160"/>
      <c r="J92" s="161">
        <f>ROUND(I92*H92,2)</f>
        <v>0</v>
      </c>
      <c r="K92" s="162"/>
      <c r="L92" s="34"/>
      <c r="M92" s="163" t="s">
        <v>3</v>
      </c>
      <c r="N92" s="164" t="s">
        <v>52</v>
      </c>
      <c r="O92" s="54"/>
      <c r="P92" s="165">
        <f>O92*H92</f>
        <v>0</v>
      </c>
      <c r="Q92" s="165">
        <v>0</v>
      </c>
      <c r="R92" s="165">
        <f>Q92*H92</f>
        <v>0</v>
      </c>
      <c r="S92" s="165">
        <v>0</v>
      </c>
      <c r="T92" s="166">
        <f>S92*H92</f>
        <v>0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67" t="s">
        <v>141</v>
      </c>
      <c r="AT92" s="167" t="s">
        <v>137</v>
      </c>
      <c r="AU92" s="167" t="s">
        <v>91</v>
      </c>
      <c r="AY92" s="17" t="s">
        <v>134</v>
      </c>
      <c r="BE92" s="168">
        <f>IF(N92="základní",J92,0)</f>
        <v>0</v>
      </c>
      <c r="BF92" s="168">
        <f>IF(N92="snížená",J92,0)</f>
        <v>0</v>
      </c>
      <c r="BG92" s="168">
        <f>IF(N92="zákl. přenesená",J92,0)</f>
        <v>0</v>
      </c>
      <c r="BH92" s="168">
        <f>IF(N92="sníž. přenesená",J92,0)</f>
        <v>0</v>
      </c>
      <c r="BI92" s="168">
        <f>IF(N92="nulová",J92,0)</f>
        <v>0</v>
      </c>
      <c r="BJ92" s="17" t="s">
        <v>88</v>
      </c>
      <c r="BK92" s="168">
        <f>ROUND(I92*H92,2)</f>
        <v>0</v>
      </c>
      <c r="BL92" s="17" t="s">
        <v>141</v>
      </c>
      <c r="BM92" s="167" t="s">
        <v>152</v>
      </c>
    </row>
    <row r="93" spans="1:65" s="2" customFormat="1" ht="12">
      <c r="A93" s="33"/>
      <c r="B93" s="34"/>
      <c r="C93" s="33"/>
      <c r="D93" s="169" t="s">
        <v>143</v>
      </c>
      <c r="E93" s="33"/>
      <c r="F93" s="170" t="s">
        <v>149</v>
      </c>
      <c r="G93" s="33"/>
      <c r="H93" s="33"/>
      <c r="I93" s="92"/>
      <c r="J93" s="33"/>
      <c r="K93" s="33"/>
      <c r="L93" s="34"/>
      <c r="M93" s="173"/>
      <c r="N93" s="174"/>
      <c r="O93" s="175"/>
      <c r="P93" s="175"/>
      <c r="Q93" s="175"/>
      <c r="R93" s="175"/>
      <c r="S93" s="175"/>
      <c r="T93" s="176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7" t="s">
        <v>143</v>
      </c>
      <c r="AU93" s="17" t="s">
        <v>91</v>
      </c>
    </row>
    <row r="94" spans="1:65" s="2" customFormat="1" ht="7" customHeight="1">
      <c r="A94" s="33"/>
      <c r="B94" s="43"/>
      <c r="C94" s="44"/>
      <c r="D94" s="44"/>
      <c r="E94" s="44"/>
      <c r="F94" s="44"/>
      <c r="G94" s="44"/>
      <c r="H94" s="44"/>
      <c r="I94" s="113"/>
      <c r="J94" s="44"/>
      <c r="K94" s="44"/>
      <c r="L94" s="34"/>
      <c r="M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</sheetData>
  <autoFilter ref="C82:K93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96"/>
  <sheetViews>
    <sheetView showGridLines="0" topLeftCell="A107" workbookViewId="0">
      <selection activeCell="Y137" sqref="Y137"/>
    </sheetView>
  </sheetViews>
  <sheetFormatPr baseColWidth="10" defaultColWidth="8.75" defaultRowHeight="11"/>
  <cols>
    <col min="1" max="1" width="8.25" style="1" customWidth="1"/>
    <col min="2" max="2" width="1.75" style="1" customWidth="1"/>
    <col min="3" max="4" width="4.25" style="1" customWidth="1"/>
    <col min="5" max="5" width="17.25" style="1" customWidth="1"/>
    <col min="6" max="6" width="50.75" style="1" customWidth="1"/>
    <col min="7" max="7" width="7" style="1" customWidth="1"/>
    <col min="8" max="8" width="11.5" style="1" customWidth="1"/>
    <col min="9" max="9" width="20.25" style="89" customWidth="1"/>
    <col min="10" max="10" width="20.25" style="1" customWidth="1"/>
    <col min="11" max="11" width="20.25" style="1" hidden="1" customWidth="1"/>
    <col min="12" max="12" width="9.25" style="1" customWidth="1"/>
    <col min="13" max="13" width="10.75" style="1" hidden="1" customWidth="1"/>
    <col min="14" max="14" width="9.25" style="1" hidden="1"/>
    <col min="15" max="20" width="14.25" style="1" hidden="1" customWidth="1"/>
    <col min="21" max="21" width="16.25" style="1" hidden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44" max="65" width="9.25" style="1" hidden="1"/>
  </cols>
  <sheetData>
    <row r="2" spans="1:46" s="1" customFormat="1" ht="37" customHeight="1">
      <c r="I2" s="89"/>
      <c r="L2" s="215" t="s">
        <v>6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7" t="s">
        <v>94</v>
      </c>
    </row>
    <row r="3" spans="1:46" s="1" customFormat="1" ht="7" customHeight="1">
      <c r="B3" s="18"/>
      <c r="C3" s="19"/>
      <c r="D3" s="19"/>
      <c r="E3" s="19"/>
      <c r="F3" s="19"/>
      <c r="G3" s="19"/>
      <c r="H3" s="19"/>
      <c r="I3" s="90"/>
      <c r="J3" s="19"/>
      <c r="K3" s="19"/>
      <c r="L3" s="20"/>
      <c r="AT3" s="17" t="s">
        <v>91</v>
      </c>
    </row>
    <row r="4" spans="1:46" s="1" customFormat="1" ht="25" customHeight="1">
      <c r="B4" s="20"/>
      <c r="D4" s="21" t="s">
        <v>103</v>
      </c>
      <c r="I4" s="89"/>
      <c r="L4" s="20"/>
      <c r="M4" s="91" t="s">
        <v>11</v>
      </c>
      <c r="AT4" s="17" t="s">
        <v>4</v>
      </c>
    </row>
    <row r="5" spans="1:46" s="1" customFormat="1" ht="7" customHeight="1">
      <c r="B5" s="20"/>
      <c r="I5" s="89"/>
      <c r="L5" s="20"/>
    </row>
    <row r="6" spans="1:46" s="1" customFormat="1" ht="12" customHeight="1">
      <c r="B6" s="20"/>
      <c r="D6" s="27" t="s">
        <v>17</v>
      </c>
      <c r="I6" s="89"/>
      <c r="L6" s="20"/>
    </row>
    <row r="7" spans="1:46" s="1" customFormat="1" ht="16.5" customHeight="1">
      <c r="B7" s="20"/>
      <c r="E7" s="254" t="str">
        <f>'Rekapitulace stavby'!K6</f>
        <v>SO 320 Příjezdná komunikace</v>
      </c>
      <c r="F7" s="255"/>
      <c r="G7" s="255"/>
      <c r="H7" s="255"/>
      <c r="I7" s="89"/>
      <c r="L7" s="20"/>
    </row>
    <row r="8" spans="1:46" s="2" customFormat="1" ht="12" customHeight="1">
      <c r="A8" s="33"/>
      <c r="B8" s="34"/>
      <c r="C8" s="33"/>
      <c r="D8" s="27" t="s">
        <v>104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4" t="s">
        <v>153</v>
      </c>
      <c r="F9" s="253"/>
      <c r="G9" s="253"/>
      <c r="H9" s="25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95</v>
      </c>
      <c r="G11" s="33"/>
      <c r="H11" s="33"/>
      <c r="I11" s="94" t="s">
        <v>21</v>
      </c>
      <c r="J11" s="25" t="s">
        <v>22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94" t="s">
        <v>25</v>
      </c>
      <c r="J12" s="51" t="str">
        <f>'Rekapitulace stavby'!AN8</f>
        <v>8. 7. 2020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1.75" customHeight="1">
      <c r="A13" s="33"/>
      <c r="B13" s="34"/>
      <c r="C13" s="33"/>
      <c r="D13" s="24" t="s">
        <v>27</v>
      </c>
      <c r="E13" s="33"/>
      <c r="F13" s="29" t="s">
        <v>28</v>
      </c>
      <c r="G13" s="33"/>
      <c r="H13" s="33"/>
      <c r="I13" s="95" t="s">
        <v>29</v>
      </c>
      <c r="J13" s="29" t="s">
        <v>30</v>
      </c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31</v>
      </c>
      <c r="E14" s="33"/>
      <c r="F14" s="33"/>
      <c r="G14" s="33"/>
      <c r="H14" s="33"/>
      <c r="I14" s="94" t="s">
        <v>32</v>
      </c>
      <c r="J14" s="25" t="s">
        <v>33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108</v>
      </c>
      <c r="F15" s="33"/>
      <c r="G15" s="33"/>
      <c r="H15" s="33"/>
      <c r="I15" s="94" t="s">
        <v>35</v>
      </c>
      <c r="J15" s="25" t="s">
        <v>109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37</v>
      </c>
      <c r="E17" s="33"/>
      <c r="F17" s="33"/>
      <c r="G17" s="33"/>
      <c r="H17" s="33"/>
      <c r="I17" s="94" t="s">
        <v>32</v>
      </c>
      <c r="J17" s="28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7"/>
      <c r="G18" s="227"/>
      <c r="H18" s="227"/>
      <c r="I18" s="94" t="s">
        <v>35</v>
      </c>
      <c r="J18" s="28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39</v>
      </c>
      <c r="E20" s="33"/>
      <c r="F20" s="33"/>
      <c r="G20" s="33"/>
      <c r="H20" s="33"/>
      <c r="I20" s="94" t="s">
        <v>32</v>
      </c>
      <c r="J20" s="25" t="s">
        <v>40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41</v>
      </c>
      <c r="F21" s="33"/>
      <c r="G21" s="33"/>
      <c r="H21" s="33"/>
      <c r="I21" s="94" t="s">
        <v>35</v>
      </c>
      <c r="J21" s="25" t="s">
        <v>42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94" t="s">
        <v>32</v>
      </c>
      <c r="J23" s="25" t="s">
        <v>40</v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41</v>
      </c>
      <c r="F24" s="33"/>
      <c r="G24" s="33"/>
      <c r="H24" s="33"/>
      <c r="I24" s="94" t="s">
        <v>35</v>
      </c>
      <c r="J24" s="25" t="s">
        <v>42</v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45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31" t="s">
        <v>3</v>
      </c>
      <c r="F27" s="231"/>
      <c r="G27" s="231"/>
      <c r="H27" s="231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2"/>
      <c r="E29" s="62"/>
      <c r="F29" s="62"/>
      <c r="G29" s="62"/>
      <c r="H29" s="62"/>
      <c r="I29" s="100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25" customHeight="1">
      <c r="A30" s="33"/>
      <c r="B30" s="34"/>
      <c r="C30" s="33"/>
      <c r="D30" s="101" t="s">
        <v>47</v>
      </c>
      <c r="E30" s="33"/>
      <c r="F30" s="33"/>
      <c r="G30" s="33"/>
      <c r="H30" s="33"/>
      <c r="I30" s="92"/>
      <c r="J30" s="67">
        <f>ROUND(J92,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2"/>
      <c r="E31" s="62"/>
      <c r="F31" s="62"/>
      <c r="G31" s="62"/>
      <c r="H31" s="62"/>
      <c r="I31" s="100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5" customHeight="1">
      <c r="A32" s="33"/>
      <c r="B32" s="34"/>
      <c r="C32" s="33"/>
      <c r="D32" s="33"/>
      <c r="E32" s="33"/>
      <c r="F32" s="37" t="s">
        <v>49</v>
      </c>
      <c r="G32" s="33"/>
      <c r="H32" s="33"/>
      <c r="I32" s="102" t="s">
        <v>48</v>
      </c>
      <c r="J32" s="37" t="s">
        <v>50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5" customHeight="1">
      <c r="A33" s="33"/>
      <c r="B33" s="34"/>
      <c r="C33" s="33"/>
      <c r="D33" s="103" t="s">
        <v>51</v>
      </c>
      <c r="E33" s="27" t="s">
        <v>52</v>
      </c>
      <c r="F33" s="104">
        <f>ROUND((SUM(BE92:BE295)),  2)</f>
        <v>0</v>
      </c>
      <c r="G33" s="33"/>
      <c r="H33" s="33"/>
      <c r="I33" s="105">
        <v>0.21</v>
      </c>
      <c r="J33" s="104">
        <f>ROUND(((SUM(BE92:BE295))*I33),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5" customHeight="1">
      <c r="A34" s="33"/>
      <c r="B34" s="34"/>
      <c r="C34" s="33"/>
      <c r="D34" s="33"/>
      <c r="E34" s="27" t="s">
        <v>53</v>
      </c>
      <c r="F34" s="104">
        <f>ROUND((SUM(BF92:BF295)),  2)</f>
        <v>0</v>
      </c>
      <c r="G34" s="33"/>
      <c r="H34" s="33"/>
      <c r="I34" s="105">
        <v>0.15</v>
      </c>
      <c r="J34" s="104">
        <f>ROUND(((SUM(BF92:BF295))*I34),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5" hidden="1" customHeight="1">
      <c r="A35" s="33"/>
      <c r="B35" s="34"/>
      <c r="C35" s="33"/>
      <c r="D35" s="33"/>
      <c r="E35" s="27" t="s">
        <v>54</v>
      </c>
      <c r="F35" s="104">
        <f>ROUND((SUM(BG92:BG295)),  2)</f>
        <v>0</v>
      </c>
      <c r="G35" s="33"/>
      <c r="H35" s="33"/>
      <c r="I35" s="105">
        <v>0.21</v>
      </c>
      <c r="J35" s="104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5" hidden="1" customHeight="1">
      <c r="A36" s="33"/>
      <c r="B36" s="34"/>
      <c r="C36" s="33"/>
      <c r="D36" s="33"/>
      <c r="E36" s="27" t="s">
        <v>55</v>
      </c>
      <c r="F36" s="104">
        <f>ROUND((SUM(BH92:BH295)),  2)</f>
        <v>0</v>
      </c>
      <c r="G36" s="33"/>
      <c r="H36" s="33"/>
      <c r="I36" s="105">
        <v>0.15</v>
      </c>
      <c r="J36" s="104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5" hidden="1" customHeight="1">
      <c r="A37" s="33"/>
      <c r="B37" s="34"/>
      <c r="C37" s="33"/>
      <c r="D37" s="33"/>
      <c r="E37" s="27" t="s">
        <v>56</v>
      </c>
      <c r="F37" s="104">
        <f>ROUND((SUM(BI92:BI295)),  2)</f>
        <v>0</v>
      </c>
      <c r="G37" s="33"/>
      <c r="H37" s="33"/>
      <c r="I37" s="105">
        <v>0</v>
      </c>
      <c r="J37" s="104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25" customHeight="1">
      <c r="A39" s="33"/>
      <c r="B39" s="34"/>
      <c r="C39" s="106"/>
      <c r="D39" s="107" t="s">
        <v>57</v>
      </c>
      <c r="E39" s="56"/>
      <c r="F39" s="56"/>
      <c r="G39" s="108" t="s">
        <v>58</v>
      </c>
      <c r="H39" s="109" t="s">
        <v>59</v>
      </c>
      <c r="I39" s="110"/>
      <c r="J39" s="111">
        <f>SUM(J30:J37)</f>
        <v>0</v>
      </c>
      <c r="K39" s="112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5" customHeight="1">
      <c r="A40" s="33"/>
      <c r="B40" s="43"/>
      <c r="C40" s="44"/>
      <c r="D40" s="44"/>
      <c r="E40" s="44"/>
      <c r="F40" s="44"/>
      <c r="G40" s="44"/>
      <c r="H40" s="44"/>
      <c r="I40" s="113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hidden="1" customHeight="1">
      <c r="A44" s="33"/>
      <c r="B44" s="45"/>
      <c r="C44" s="46"/>
      <c r="D44" s="46"/>
      <c r="E44" s="46"/>
      <c r="F44" s="46"/>
      <c r="G44" s="46"/>
      <c r="H44" s="46"/>
      <c r="I44" s="114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hidden="1" customHeight="1">
      <c r="A45" s="33"/>
      <c r="B45" s="34"/>
      <c r="C45" s="21" t="s">
        <v>110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hidden="1" customHeight="1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hidden="1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hidden="1" customHeight="1">
      <c r="A48" s="33"/>
      <c r="B48" s="34"/>
      <c r="C48" s="33"/>
      <c r="D48" s="33"/>
      <c r="E48" s="254" t="str">
        <f>E7</f>
        <v>SO 320 Příjezdná komunikace</v>
      </c>
      <c r="F48" s="255"/>
      <c r="G48" s="255"/>
      <c r="H48" s="25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hidden="1" customHeight="1">
      <c r="A49" s="33"/>
      <c r="B49" s="34"/>
      <c r="C49" s="27" t="s">
        <v>104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hidden="1" customHeight="1">
      <c r="A50" s="33"/>
      <c r="B50" s="34"/>
      <c r="C50" s="33"/>
      <c r="D50" s="33"/>
      <c r="E50" s="244" t="str">
        <f>E9</f>
        <v>517_320.1 - SO 320.1 Příjezdná komunikace</v>
      </c>
      <c r="F50" s="253"/>
      <c r="G50" s="253"/>
      <c r="H50" s="25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hidden="1" customHeight="1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hidden="1" customHeight="1">
      <c r="A52" s="33"/>
      <c r="B52" s="34"/>
      <c r="C52" s="27" t="s">
        <v>23</v>
      </c>
      <c r="D52" s="33"/>
      <c r="E52" s="33"/>
      <c r="F52" s="25" t="str">
        <f>F12</f>
        <v>Kolín</v>
      </c>
      <c r="G52" s="33"/>
      <c r="H52" s="33"/>
      <c r="I52" s="94" t="s">
        <v>25</v>
      </c>
      <c r="J52" s="51" t="str">
        <f>IF(J12="","",J12)</f>
        <v>8. 7. 2020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hidden="1" customHeight="1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40.25" hidden="1" customHeight="1">
      <c r="A54" s="33"/>
      <c r="B54" s="34"/>
      <c r="C54" s="27" t="s">
        <v>31</v>
      </c>
      <c r="D54" s="33"/>
      <c r="E54" s="33"/>
      <c r="F54" s="25" t="str">
        <f>E15</f>
        <v>T-PORT, spol.s r.o., Jankovcova 6,170 04 Praha 7</v>
      </c>
      <c r="G54" s="33"/>
      <c r="H54" s="33"/>
      <c r="I54" s="94" t="s">
        <v>39</v>
      </c>
      <c r="J54" s="31" t="str">
        <f>E21</f>
        <v>Ing. Jan Ježek, Bajkalská 672/14, 100 00 Praha 10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40.25" hidden="1" customHeight="1">
      <c r="A55" s="33"/>
      <c r="B55" s="34"/>
      <c r="C55" s="27" t="s">
        <v>37</v>
      </c>
      <c r="D55" s="33"/>
      <c r="E55" s="33"/>
      <c r="F55" s="25" t="str">
        <f>IF(E18="","",E18)</f>
        <v>Vyplň údaj</v>
      </c>
      <c r="G55" s="33"/>
      <c r="H55" s="33"/>
      <c r="I55" s="94" t="s">
        <v>44</v>
      </c>
      <c r="J55" s="31" t="str">
        <f>E24</f>
        <v>Ing. Jan Ježek, Bajkalská 672/14, 100 00 Praha 10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hidden="1" customHeight="1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hidden="1" customHeight="1">
      <c r="A57" s="33"/>
      <c r="B57" s="34"/>
      <c r="C57" s="115" t="s">
        <v>111</v>
      </c>
      <c r="D57" s="106"/>
      <c r="E57" s="106"/>
      <c r="F57" s="106"/>
      <c r="G57" s="106"/>
      <c r="H57" s="106"/>
      <c r="I57" s="116"/>
      <c r="J57" s="117" t="s">
        <v>112</v>
      </c>
      <c r="K57" s="106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hidden="1" customHeight="1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3" hidden="1" customHeight="1">
      <c r="A59" s="33"/>
      <c r="B59" s="34"/>
      <c r="C59" s="118" t="s">
        <v>79</v>
      </c>
      <c r="D59" s="33"/>
      <c r="E59" s="33"/>
      <c r="F59" s="33"/>
      <c r="G59" s="33"/>
      <c r="H59" s="33"/>
      <c r="I59" s="92"/>
      <c r="J59" s="67">
        <f>J92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113</v>
      </c>
    </row>
    <row r="60" spans="1:47" s="9" customFormat="1" ht="25" hidden="1" customHeight="1">
      <c r="B60" s="119"/>
      <c r="D60" s="120" t="s">
        <v>154</v>
      </c>
      <c r="E60" s="121"/>
      <c r="F60" s="121"/>
      <c r="G60" s="121"/>
      <c r="H60" s="121"/>
      <c r="I60" s="122"/>
      <c r="J60" s="123">
        <f>J93</f>
        <v>0</v>
      </c>
      <c r="L60" s="119"/>
    </row>
    <row r="61" spans="1:47" s="10" customFormat="1" ht="20" hidden="1" customHeight="1">
      <c r="B61" s="124"/>
      <c r="D61" s="125" t="s">
        <v>155</v>
      </c>
      <c r="E61" s="126"/>
      <c r="F61" s="126"/>
      <c r="G61" s="126"/>
      <c r="H61" s="126"/>
      <c r="I61" s="127"/>
      <c r="J61" s="128">
        <f>J94</f>
        <v>0</v>
      </c>
      <c r="L61" s="124"/>
    </row>
    <row r="62" spans="1:47" s="10" customFormat="1" ht="20" hidden="1" customHeight="1">
      <c r="B62" s="124"/>
      <c r="D62" s="125" t="s">
        <v>156</v>
      </c>
      <c r="E62" s="126"/>
      <c r="F62" s="126"/>
      <c r="G62" s="126"/>
      <c r="H62" s="126"/>
      <c r="I62" s="127"/>
      <c r="J62" s="128">
        <f>J211</f>
        <v>0</v>
      </c>
      <c r="L62" s="124"/>
    </row>
    <row r="63" spans="1:47" s="10" customFormat="1" ht="20" hidden="1" customHeight="1">
      <c r="B63" s="124"/>
      <c r="D63" s="125" t="s">
        <v>157</v>
      </c>
      <c r="E63" s="126"/>
      <c r="F63" s="126"/>
      <c r="G63" s="126"/>
      <c r="H63" s="126"/>
      <c r="I63" s="127"/>
      <c r="J63" s="128">
        <f>J221</f>
        <v>0</v>
      </c>
      <c r="L63" s="124"/>
    </row>
    <row r="64" spans="1:47" s="10" customFormat="1" ht="20" hidden="1" customHeight="1">
      <c r="B64" s="124"/>
      <c r="D64" s="125" t="s">
        <v>158</v>
      </c>
      <c r="E64" s="126"/>
      <c r="F64" s="126"/>
      <c r="G64" s="126"/>
      <c r="H64" s="126"/>
      <c r="I64" s="127"/>
      <c r="J64" s="128">
        <f>J225</f>
        <v>0</v>
      </c>
      <c r="L64" s="124"/>
    </row>
    <row r="65" spans="1:31" s="10" customFormat="1" ht="20" hidden="1" customHeight="1">
      <c r="B65" s="124"/>
      <c r="D65" s="125" t="s">
        <v>159</v>
      </c>
      <c r="E65" s="126"/>
      <c r="F65" s="126"/>
      <c r="G65" s="126"/>
      <c r="H65" s="126"/>
      <c r="I65" s="127"/>
      <c r="J65" s="128">
        <f>J250</f>
        <v>0</v>
      </c>
      <c r="L65" s="124"/>
    </row>
    <row r="66" spans="1:31" s="10" customFormat="1" ht="20" hidden="1" customHeight="1">
      <c r="B66" s="124"/>
      <c r="D66" s="125" t="s">
        <v>160</v>
      </c>
      <c r="E66" s="126"/>
      <c r="F66" s="126"/>
      <c r="G66" s="126"/>
      <c r="H66" s="126"/>
      <c r="I66" s="127"/>
      <c r="J66" s="128">
        <f>J254</f>
        <v>0</v>
      </c>
      <c r="L66" s="124"/>
    </row>
    <row r="67" spans="1:31" s="10" customFormat="1" ht="20" hidden="1" customHeight="1">
      <c r="B67" s="124"/>
      <c r="D67" s="125" t="s">
        <v>161</v>
      </c>
      <c r="E67" s="126"/>
      <c r="F67" s="126"/>
      <c r="G67" s="126"/>
      <c r="H67" s="126"/>
      <c r="I67" s="127"/>
      <c r="J67" s="128">
        <f>J271</f>
        <v>0</v>
      </c>
      <c r="L67" s="124"/>
    </row>
    <row r="68" spans="1:31" s="10" customFormat="1" ht="20" hidden="1" customHeight="1">
      <c r="B68" s="124"/>
      <c r="D68" s="125" t="s">
        <v>162</v>
      </c>
      <c r="E68" s="126"/>
      <c r="F68" s="126"/>
      <c r="G68" s="126"/>
      <c r="H68" s="126"/>
      <c r="I68" s="127"/>
      <c r="J68" s="128">
        <f>J279</f>
        <v>0</v>
      </c>
      <c r="L68" s="124"/>
    </row>
    <row r="69" spans="1:31" s="9" customFormat="1" ht="25" hidden="1" customHeight="1">
      <c r="B69" s="119"/>
      <c r="D69" s="120" t="s">
        <v>163</v>
      </c>
      <c r="E69" s="121"/>
      <c r="F69" s="121"/>
      <c r="G69" s="121"/>
      <c r="H69" s="121"/>
      <c r="I69" s="122"/>
      <c r="J69" s="123">
        <f>J282</f>
        <v>0</v>
      </c>
      <c r="L69" s="119"/>
    </row>
    <row r="70" spans="1:31" s="10" customFormat="1" ht="20" hidden="1" customHeight="1">
      <c r="B70" s="124"/>
      <c r="D70" s="125" t="s">
        <v>164</v>
      </c>
      <c r="E70" s="126"/>
      <c r="F70" s="126"/>
      <c r="G70" s="126"/>
      <c r="H70" s="126"/>
      <c r="I70" s="127"/>
      <c r="J70" s="128">
        <f>J283</f>
        <v>0</v>
      </c>
      <c r="L70" s="124"/>
    </row>
    <row r="71" spans="1:31" s="9" customFormat="1" ht="25" hidden="1" customHeight="1">
      <c r="B71" s="119"/>
      <c r="D71" s="120" t="s">
        <v>165</v>
      </c>
      <c r="E71" s="121"/>
      <c r="F71" s="121"/>
      <c r="G71" s="121"/>
      <c r="H71" s="121"/>
      <c r="I71" s="122"/>
      <c r="J71" s="123">
        <f>J288</f>
        <v>0</v>
      </c>
      <c r="L71" s="119"/>
    </row>
    <row r="72" spans="1:31" s="10" customFormat="1" ht="20" hidden="1" customHeight="1">
      <c r="B72" s="124"/>
      <c r="D72" s="125" t="s">
        <v>166</v>
      </c>
      <c r="E72" s="126"/>
      <c r="F72" s="126"/>
      <c r="G72" s="126"/>
      <c r="H72" s="126"/>
      <c r="I72" s="127"/>
      <c r="J72" s="128">
        <f>J289</f>
        <v>0</v>
      </c>
      <c r="L72" s="124"/>
    </row>
    <row r="73" spans="1:31" s="2" customFormat="1" ht="21.75" hidden="1" customHeight="1">
      <c r="A73" s="33"/>
      <c r="B73" s="34"/>
      <c r="C73" s="33"/>
      <c r="D73" s="33"/>
      <c r="E73" s="33"/>
      <c r="F73" s="33"/>
      <c r="G73" s="33"/>
      <c r="H73" s="33"/>
      <c r="I73" s="92"/>
      <c r="J73" s="33"/>
      <c r="K73" s="33"/>
      <c r="L73" s="9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hidden="1" customHeight="1">
      <c r="A74" s="33"/>
      <c r="B74" s="43"/>
      <c r="C74" s="44"/>
      <c r="D74" s="44"/>
      <c r="E74" s="44"/>
      <c r="F74" s="44"/>
      <c r="G74" s="44"/>
      <c r="H74" s="44"/>
      <c r="I74" s="113"/>
      <c r="J74" s="44"/>
      <c r="K74" s="44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hidden="1"/>
    <row r="76" spans="1:31" hidden="1"/>
    <row r="77" spans="1:31" hidden="1"/>
    <row r="78" spans="1:31" s="2" customFormat="1" ht="7" customHeight="1">
      <c r="A78" s="33"/>
      <c r="B78" s="45"/>
      <c r="C78" s="46"/>
      <c r="D78" s="46"/>
      <c r="E78" s="46"/>
      <c r="F78" s="46"/>
      <c r="G78" s="46"/>
      <c r="H78" s="46"/>
      <c r="I78" s="114"/>
      <c r="J78" s="46"/>
      <c r="K78" s="46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25" customHeight="1">
      <c r="A79" s="33"/>
      <c r="B79" s="34"/>
      <c r="C79" s="21" t="s">
        <v>118</v>
      </c>
      <c r="D79" s="33"/>
      <c r="E79" s="33"/>
      <c r="F79" s="33"/>
      <c r="G79" s="33"/>
      <c r="H79" s="33"/>
      <c r="I79" s="92"/>
      <c r="J79" s="33"/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7" customHeight="1">
      <c r="A80" s="33"/>
      <c r="B80" s="34"/>
      <c r="C80" s="33"/>
      <c r="D80" s="33"/>
      <c r="E80" s="33"/>
      <c r="F80" s="33"/>
      <c r="G80" s="33"/>
      <c r="H80" s="33"/>
      <c r="I80" s="92"/>
      <c r="J80" s="33"/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2" customHeight="1">
      <c r="A81" s="33"/>
      <c r="B81" s="34"/>
      <c r="C81" s="27" t="s">
        <v>17</v>
      </c>
      <c r="D81" s="33"/>
      <c r="E81" s="33"/>
      <c r="F81" s="33"/>
      <c r="G81" s="33"/>
      <c r="H81" s="33"/>
      <c r="I81" s="92"/>
      <c r="J81" s="33"/>
      <c r="K81" s="33"/>
      <c r="L81" s="9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6.5" customHeight="1">
      <c r="A82" s="33"/>
      <c r="B82" s="34"/>
      <c r="C82" s="33"/>
      <c r="D82" s="33"/>
      <c r="E82" s="254" t="str">
        <f>E7</f>
        <v>SO 320 Příjezdná komunikace</v>
      </c>
      <c r="F82" s="255"/>
      <c r="G82" s="255"/>
      <c r="H82" s="255"/>
      <c r="I82" s="92"/>
      <c r="J82" s="33"/>
      <c r="K82" s="33"/>
      <c r="L82" s="9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2" customHeight="1">
      <c r="A83" s="33"/>
      <c r="B83" s="34"/>
      <c r="C83" s="27" t="s">
        <v>104</v>
      </c>
      <c r="D83" s="33"/>
      <c r="E83" s="33"/>
      <c r="F83" s="33"/>
      <c r="G83" s="33"/>
      <c r="H83" s="33"/>
      <c r="I83" s="92"/>
      <c r="J83" s="33"/>
      <c r="K83" s="33"/>
      <c r="L83" s="9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6.5" customHeight="1">
      <c r="A84" s="33"/>
      <c r="B84" s="34"/>
      <c r="C84" s="33"/>
      <c r="D84" s="33"/>
      <c r="E84" s="244" t="str">
        <f>E9</f>
        <v>517_320.1 - SO 320.1 Příjezdná komunikace</v>
      </c>
      <c r="F84" s="253"/>
      <c r="G84" s="253"/>
      <c r="H84" s="253"/>
      <c r="I84" s="92"/>
      <c r="J84" s="33"/>
      <c r="K84" s="33"/>
      <c r="L84" s="9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7" customHeight="1">
      <c r="A85" s="33"/>
      <c r="B85" s="34"/>
      <c r="C85" s="33"/>
      <c r="D85" s="33"/>
      <c r="E85" s="33"/>
      <c r="F85" s="33"/>
      <c r="G85" s="33"/>
      <c r="H85" s="33"/>
      <c r="I85" s="92"/>
      <c r="J85" s="33"/>
      <c r="K85" s="33"/>
      <c r="L85" s="9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2" customFormat="1" ht="12" customHeight="1">
      <c r="A86" s="33"/>
      <c r="B86" s="34"/>
      <c r="C86" s="27" t="s">
        <v>23</v>
      </c>
      <c r="D86" s="33"/>
      <c r="E86" s="33"/>
      <c r="F86" s="25" t="str">
        <f>F12</f>
        <v>Kolín</v>
      </c>
      <c r="G86" s="33"/>
      <c r="H86" s="33"/>
      <c r="I86" s="94" t="s">
        <v>25</v>
      </c>
      <c r="J86" s="51" t="str">
        <f>IF(J12="","",J12)</f>
        <v>8. 7. 2020</v>
      </c>
      <c r="K86" s="33"/>
      <c r="L86" s="9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65" s="2" customFormat="1" ht="7" customHeight="1">
      <c r="A87" s="33"/>
      <c r="B87" s="34"/>
      <c r="C87" s="33"/>
      <c r="D87" s="33"/>
      <c r="E87" s="33"/>
      <c r="F87" s="33"/>
      <c r="G87" s="33"/>
      <c r="H87" s="33"/>
      <c r="I87" s="92"/>
      <c r="J87" s="33"/>
      <c r="K87" s="33"/>
      <c r="L87" s="9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65" s="2" customFormat="1" ht="40.25" customHeight="1">
      <c r="A88" s="33"/>
      <c r="B88" s="34"/>
      <c r="C88" s="27" t="s">
        <v>31</v>
      </c>
      <c r="D88" s="33"/>
      <c r="E88" s="33"/>
      <c r="F88" s="25" t="str">
        <f>E15</f>
        <v>T-PORT, spol.s r.o., Jankovcova 6,170 04 Praha 7</v>
      </c>
      <c r="G88" s="33"/>
      <c r="H88" s="33"/>
      <c r="I88" s="94" t="s">
        <v>39</v>
      </c>
      <c r="J88" s="31" t="str">
        <f>E21</f>
        <v>Ing. Jan Ježek, Bajkalská 672/14, 100 00 Praha 10</v>
      </c>
      <c r="K88" s="33"/>
      <c r="L88" s="9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65" s="2" customFormat="1" ht="40.25" customHeight="1">
      <c r="A89" s="33"/>
      <c r="B89" s="34"/>
      <c r="C89" s="27" t="s">
        <v>37</v>
      </c>
      <c r="D89" s="33"/>
      <c r="E89" s="33"/>
      <c r="F89" s="25" t="str">
        <f>IF(E18="","",E18)</f>
        <v>Vyplň údaj</v>
      </c>
      <c r="G89" s="33"/>
      <c r="H89" s="33"/>
      <c r="I89" s="94" t="s">
        <v>44</v>
      </c>
      <c r="J89" s="31" t="str">
        <f>E24</f>
        <v>Ing. Jan Ježek, Bajkalská 672/14, 100 00 Praha 10</v>
      </c>
      <c r="K89" s="33"/>
      <c r="L89" s="9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65" s="2" customFormat="1" ht="10.25" customHeight="1">
      <c r="A90" s="33"/>
      <c r="B90" s="34"/>
      <c r="C90" s="33"/>
      <c r="D90" s="33"/>
      <c r="E90" s="33"/>
      <c r="F90" s="33"/>
      <c r="G90" s="33"/>
      <c r="H90" s="33"/>
      <c r="I90" s="92"/>
      <c r="J90" s="33"/>
      <c r="K90" s="33"/>
      <c r="L90" s="9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65" s="11" customFormat="1" ht="29.25" customHeight="1">
      <c r="A91" s="129"/>
      <c r="B91" s="130"/>
      <c r="C91" s="131" t="s">
        <v>119</v>
      </c>
      <c r="D91" s="132" t="s">
        <v>66</v>
      </c>
      <c r="E91" s="132" t="s">
        <v>62</v>
      </c>
      <c r="F91" s="132" t="s">
        <v>63</v>
      </c>
      <c r="G91" s="132" t="s">
        <v>120</v>
      </c>
      <c r="H91" s="132" t="s">
        <v>121</v>
      </c>
      <c r="I91" s="133" t="s">
        <v>122</v>
      </c>
      <c r="J91" s="134" t="s">
        <v>112</v>
      </c>
      <c r="K91" s="135" t="s">
        <v>123</v>
      </c>
      <c r="L91" s="136"/>
      <c r="M91" s="58" t="s">
        <v>3</v>
      </c>
      <c r="N91" s="59" t="s">
        <v>51</v>
      </c>
      <c r="O91" s="59" t="s">
        <v>124</v>
      </c>
      <c r="P91" s="59" t="s">
        <v>125</v>
      </c>
      <c r="Q91" s="59" t="s">
        <v>126</v>
      </c>
      <c r="R91" s="59" t="s">
        <v>127</v>
      </c>
      <c r="S91" s="59" t="s">
        <v>128</v>
      </c>
      <c r="T91" s="60" t="s">
        <v>129</v>
      </c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</row>
    <row r="92" spans="1:65" s="2" customFormat="1" ht="23" customHeight="1">
      <c r="A92" s="33"/>
      <c r="B92" s="34"/>
      <c r="C92" s="65" t="s">
        <v>130</v>
      </c>
      <c r="D92" s="33"/>
      <c r="E92" s="33"/>
      <c r="F92" s="33"/>
      <c r="G92" s="33"/>
      <c r="H92" s="33"/>
      <c r="I92" s="92"/>
      <c r="J92" s="137">
        <f>BK92</f>
        <v>0</v>
      </c>
      <c r="K92" s="33"/>
      <c r="L92" s="34"/>
      <c r="M92" s="61"/>
      <c r="N92" s="52"/>
      <c r="O92" s="62"/>
      <c r="P92" s="138">
        <f>P93+P282+P288</f>
        <v>0</v>
      </c>
      <c r="Q92" s="62"/>
      <c r="R92" s="138">
        <f>R93+R282+R288</f>
        <v>90.297795870156008</v>
      </c>
      <c r="S92" s="62"/>
      <c r="T92" s="139">
        <f>T93+T282+T288</f>
        <v>1.8487800000000001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7" t="s">
        <v>80</v>
      </c>
      <c r="AU92" s="17" t="s">
        <v>113</v>
      </c>
      <c r="BK92" s="140">
        <f>BK93+BK282+BK288</f>
        <v>0</v>
      </c>
    </row>
    <row r="93" spans="1:65" s="12" customFormat="1" ht="26" customHeight="1">
      <c r="B93" s="141"/>
      <c r="D93" s="142" t="s">
        <v>80</v>
      </c>
      <c r="E93" s="143" t="s">
        <v>167</v>
      </c>
      <c r="F93" s="143" t="s">
        <v>168</v>
      </c>
      <c r="I93" s="144"/>
      <c r="J93" s="145">
        <f>BK93</f>
        <v>0</v>
      </c>
      <c r="L93" s="141"/>
      <c r="M93" s="146"/>
      <c r="N93" s="147"/>
      <c r="O93" s="147"/>
      <c r="P93" s="148">
        <f>P94+P211+P221+P225+P250+P254+P271+P279</f>
        <v>0</v>
      </c>
      <c r="Q93" s="147"/>
      <c r="R93" s="148">
        <f>R94+R211+R221+R225+R250+R254+R271+R279</f>
        <v>90.297795870156008</v>
      </c>
      <c r="S93" s="147"/>
      <c r="T93" s="149">
        <f>T94+T211+T221+T225+T250+T254+T271+T279</f>
        <v>1.8</v>
      </c>
      <c r="AR93" s="142" t="s">
        <v>88</v>
      </c>
      <c r="AT93" s="150" t="s">
        <v>80</v>
      </c>
      <c r="AU93" s="150" t="s">
        <v>81</v>
      </c>
      <c r="AY93" s="142" t="s">
        <v>134</v>
      </c>
      <c r="BK93" s="151">
        <f>BK94+BK211+BK221+BK225+BK250+BK254+BK271+BK279</f>
        <v>0</v>
      </c>
    </row>
    <row r="94" spans="1:65" s="12" customFormat="1" ht="23" customHeight="1">
      <c r="B94" s="141"/>
      <c r="D94" s="142" t="s">
        <v>80</v>
      </c>
      <c r="E94" s="152" t="s">
        <v>88</v>
      </c>
      <c r="F94" s="152" t="s">
        <v>169</v>
      </c>
      <c r="I94" s="144"/>
      <c r="J94" s="153">
        <f>BK94</f>
        <v>0</v>
      </c>
      <c r="L94" s="141"/>
      <c r="M94" s="146"/>
      <c r="N94" s="147"/>
      <c r="O94" s="147"/>
      <c r="P94" s="148">
        <f>SUM(P95:P210)</f>
        <v>0</v>
      </c>
      <c r="Q94" s="147"/>
      <c r="R94" s="148">
        <f>SUM(R95:R210)</f>
        <v>2.6891638880000004</v>
      </c>
      <c r="S94" s="147"/>
      <c r="T94" s="149">
        <f>SUM(T95:T210)</f>
        <v>0</v>
      </c>
      <c r="AR94" s="142" t="s">
        <v>88</v>
      </c>
      <c r="AT94" s="150" t="s">
        <v>80</v>
      </c>
      <c r="AU94" s="150" t="s">
        <v>88</v>
      </c>
      <c r="AY94" s="142" t="s">
        <v>134</v>
      </c>
      <c r="BK94" s="151">
        <f>SUM(BK95:BK210)</f>
        <v>0</v>
      </c>
    </row>
    <row r="95" spans="1:65" s="2" customFormat="1" ht="21.75" customHeight="1">
      <c r="A95" s="33"/>
      <c r="B95" s="154"/>
      <c r="C95" s="155" t="s">
        <v>88</v>
      </c>
      <c r="D95" s="155" t="s">
        <v>137</v>
      </c>
      <c r="E95" s="156" t="s">
        <v>170</v>
      </c>
      <c r="F95" s="157" t="s">
        <v>171</v>
      </c>
      <c r="G95" s="158" t="s">
        <v>172</v>
      </c>
      <c r="H95" s="159">
        <v>3</v>
      </c>
      <c r="I95" s="160"/>
      <c r="J95" s="161">
        <f>ROUND(I95*H95,2)</f>
        <v>0</v>
      </c>
      <c r="K95" s="162"/>
      <c r="L95" s="34"/>
      <c r="M95" s="163" t="s">
        <v>3</v>
      </c>
      <c r="N95" s="164" t="s">
        <v>52</v>
      </c>
      <c r="O95" s="54"/>
      <c r="P95" s="165">
        <f>O95*H95</f>
        <v>0</v>
      </c>
      <c r="Q95" s="165">
        <v>0</v>
      </c>
      <c r="R95" s="165">
        <f>Q95*H95</f>
        <v>0</v>
      </c>
      <c r="S95" s="165">
        <v>0</v>
      </c>
      <c r="T95" s="166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67" t="s">
        <v>173</v>
      </c>
      <c r="AT95" s="167" t="s">
        <v>137</v>
      </c>
      <c r="AU95" s="167" t="s">
        <v>91</v>
      </c>
      <c r="AY95" s="17" t="s">
        <v>134</v>
      </c>
      <c r="BE95" s="168">
        <f>IF(N95="základní",J95,0)</f>
        <v>0</v>
      </c>
      <c r="BF95" s="168">
        <f>IF(N95="snížená",J95,0)</f>
        <v>0</v>
      </c>
      <c r="BG95" s="168">
        <f>IF(N95="zákl. přenesená",J95,0)</f>
        <v>0</v>
      </c>
      <c r="BH95" s="168">
        <f>IF(N95="sníž. přenesená",J95,0)</f>
        <v>0</v>
      </c>
      <c r="BI95" s="168">
        <f>IF(N95="nulová",J95,0)</f>
        <v>0</v>
      </c>
      <c r="BJ95" s="17" t="s">
        <v>88</v>
      </c>
      <c r="BK95" s="168">
        <f>ROUND(I95*H95,2)</f>
        <v>0</v>
      </c>
      <c r="BL95" s="17" t="s">
        <v>173</v>
      </c>
      <c r="BM95" s="167" t="s">
        <v>174</v>
      </c>
    </row>
    <row r="96" spans="1:65" s="2" customFormat="1" ht="36">
      <c r="A96" s="33"/>
      <c r="B96" s="34"/>
      <c r="C96" s="33"/>
      <c r="D96" s="169" t="s">
        <v>143</v>
      </c>
      <c r="E96" s="33"/>
      <c r="F96" s="170" t="s">
        <v>175</v>
      </c>
      <c r="G96" s="33"/>
      <c r="H96" s="33"/>
      <c r="I96" s="92"/>
      <c r="J96" s="33"/>
      <c r="K96" s="33"/>
      <c r="L96" s="34"/>
      <c r="M96" s="171"/>
      <c r="N96" s="172"/>
      <c r="O96" s="54"/>
      <c r="P96" s="54"/>
      <c r="Q96" s="54"/>
      <c r="R96" s="54"/>
      <c r="S96" s="54"/>
      <c r="T96" s="55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7" t="s">
        <v>143</v>
      </c>
      <c r="AU96" s="17" t="s">
        <v>91</v>
      </c>
    </row>
    <row r="97" spans="1:65" s="13" customFormat="1" ht="12">
      <c r="B97" s="177"/>
      <c r="D97" s="169" t="s">
        <v>176</v>
      </c>
      <c r="E97" s="178" t="s">
        <v>3</v>
      </c>
      <c r="F97" s="179" t="s">
        <v>177</v>
      </c>
      <c r="H97" s="180">
        <v>3</v>
      </c>
      <c r="I97" s="181"/>
      <c r="L97" s="177"/>
      <c r="M97" s="182"/>
      <c r="N97" s="183"/>
      <c r="O97" s="183"/>
      <c r="P97" s="183"/>
      <c r="Q97" s="183"/>
      <c r="R97" s="183"/>
      <c r="S97" s="183"/>
      <c r="T97" s="184"/>
      <c r="AT97" s="178" t="s">
        <v>176</v>
      </c>
      <c r="AU97" s="178" t="s">
        <v>91</v>
      </c>
      <c r="AV97" s="13" t="s">
        <v>91</v>
      </c>
      <c r="AW97" s="13" t="s">
        <v>43</v>
      </c>
      <c r="AX97" s="13" t="s">
        <v>88</v>
      </c>
      <c r="AY97" s="178" t="s">
        <v>134</v>
      </c>
    </row>
    <row r="98" spans="1:65" s="2" customFormat="1" ht="21.75" customHeight="1">
      <c r="A98" s="33"/>
      <c r="B98" s="154"/>
      <c r="C98" s="155" t="s">
        <v>91</v>
      </c>
      <c r="D98" s="155" t="s">
        <v>137</v>
      </c>
      <c r="E98" s="156" t="s">
        <v>178</v>
      </c>
      <c r="F98" s="157" t="s">
        <v>179</v>
      </c>
      <c r="G98" s="158" t="s">
        <v>172</v>
      </c>
      <c r="H98" s="159">
        <v>60</v>
      </c>
      <c r="I98" s="160"/>
      <c r="J98" s="161">
        <f>ROUND(I98*H98,2)</f>
        <v>0</v>
      </c>
      <c r="K98" s="162"/>
      <c r="L98" s="34"/>
      <c r="M98" s="163" t="s">
        <v>3</v>
      </c>
      <c r="N98" s="164" t="s">
        <v>52</v>
      </c>
      <c r="O98" s="54"/>
      <c r="P98" s="165">
        <f>O98*H98</f>
        <v>0</v>
      </c>
      <c r="Q98" s="165">
        <v>0</v>
      </c>
      <c r="R98" s="165">
        <f>Q98*H98</f>
        <v>0</v>
      </c>
      <c r="S98" s="165">
        <v>0</v>
      </c>
      <c r="T98" s="166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67" t="s">
        <v>173</v>
      </c>
      <c r="AT98" s="167" t="s">
        <v>137</v>
      </c>
      <c r="AU98" s="167" t="s">
        <v>91</v>
      </c>
      <c r="AY98" s="17" t="s">
        <v>134</v>
      </c>
      <c r="BE98" s="168">
        <f>IF(N98="základní",J98,0)</f>
        <v>0</v>
      </c>
      <c r="BF98" s="168">
        <f>IF(N98="snížená",J98,0)</f>
        <v>0</v>
      </c>
      <c r="BG98" s="168">
        <f>IF(N98="zákl. přenesená",J98,0)</f>
        <v>0</v>
      </c>
      <c r="BH98" s="168">
        <f>IF(N98="sníž. přenesená",J98,0)</f>
        <v>0</v>
      </c>
      <c r="BI98" s="168">
        <f>IF(N98="nulová",J98,0)</f>
        <v>0</v>
      </c>
      <c r="BJ98" s="17" t="s">
        <v>88</v>
      </c>
      <c r="BK98" s="168">
        <f>ROUND(I98*H98,2)</f>
        <v>0</v>
      </c>
      <c r="BL98" s="17" t="s">
        <v>173</v>
      </c>
      <c r="BM98" s="167" t="s">
        <v>180</v>
      </c>
    </row>
    <row r="99" spans="1:65" s="2" customFormat="1" ht="12">
      <c r="A99" s="33"/>
      <c r="B99" s="34"/>
      <c r="C99" s="33"/>
      <c r="D99" s="169" t="s">
        <v>143</v>
      </c>
      <c r="E99" s="33"/>
      <c r="F99" s="170" t="s">
        <v>181</v>
      </c>
      <c r="G99" s="33"/>
      <c r="H99" s="33"/>
      <c r="I99" s="92"/>
      <c r="J99" s="33"/>
      <c r="K99" s="33"/>
      <c r="L99" s="34"/>
      <c r="M99" s="171"/>
      <c r="N99" s="172"/>
      <c r="O99" s="54"/>
      <c r="P99" s="54"/>
      <c r="Q99" s="54"/>
      <c r="R99" s="54"/>
      <c r="S99" s="54"/>
      <c r="T99" s="55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7" t="s">
        <v>143</v>
      </c>
      <c r="AU99" s="17" t="s">
        <v>91</v>
      </c>
    </row>
    <row r="100" spans="1:65" s="13" customFormat="1" ht="12">
      <c r="B100" s="177"/>
      <c r="D100" s="169" t="s">
        <v>176</v>
      </c>
      <c r="E100" s="178" t="s">
        <v>3</v>
      </c>
      <c r="F100" s="179" t="s">
        <v>182</v>
      </c>
      <c r="H100" s="180">
        <v>60</v>
      </c>
      <c r="I100" s="181"/>
      <c r="L100" s="177"/>
      <c r="M100" s="182"/>
      <c r="N100" s="183"/>
      <c r="O100" s="183"/>
      <c r="P100" s="183"/>
      <c r="Q100" s="183"/>
      <c r="R100" s="183"/>
      <c r="S100" s="183"/>
      <c r="T100" s="184"/>
      <c r="AT100" s="178" t="s">
        <v>176</v>
      </c>
      <c r="AU100" s="178" t="s">
        <v>91</v>
      </c>
      <c r="AV100" s="13" t="s">
        <v>91</v>
      </c>
      <c r="AW100" s="13" t="s">
        <v>43</v>
      </c>
      <c r="AX100" s="13" t="s">
        <v>88</v>
      </c>
      <c r="AY100" s="178" t="s">
        <v>134</v>
      </c>
    </row>
    <row r="101" spans="1:65" s="2" customFormat="1" ht="21.75" customHeight="1">
      <c r="A101" s="33"/>
      <c r="B101" s="154"/>
      <c r="C101" s="155" t="s">
        <v>150</v>
      </c>
      <c r="D101" s="155" t="s">
        <v>137</v>
      </c>
      <c r="E101" s="156" t="s">
        <v>183</v>
      </c>
      <c r="F101" s="157" t="s">
        <v>184</v>
      </c>
      <c r="G101" s="158" t="s">
        <v>185</v>
      </c>
      <c r="H101" s="159">
        <v>12</v>
      </c>
      <c r="I101" s="160"/>
      <c r="J101" s="161">
        <f>ROUND(I101*H101,2)</f>
        <v>0</v>
      </c>
      <c r="K101" s="162"/>
      <c r="L101" s="34"/>
      <c r="M101" s="163" t="s">
        <v>3</v>
      </c>
      <c r="N101" s="164" t="s">
        <v>52</v>
      </c>
      <c r="O101" s="54"/>
      <c r="P101" s="165">
        <f>O101*H101</f>
        <v>0</v>
      </c>
      <c r="Q101" s="165">
        <v>0</v>
      </c>
      <c r="R101" s="165">
        <f>Q101*H101</f>
        <v>0</v>
      </c>
      <c r="S101" s="165">
        <v>0</v>
      </c>
      <c r="T101" s="166">
        <f>S101*H101</f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67" t="s">
        <v>173</v>
      </c>
      <c r="AT101" s="167" t="s">
        <v>137</v>
      </c>
      <c r="AU101" s="167" t="s">
        <v>91</v>
      </c>
      <c r="AY101" s="17" t="s">
        <v>134</v>
      </c>
      <c r="BE101" s="168">
        <f>IF(N101="základní",J101,0)</f>
        <v>0</v>
      </c>
      <c r="BF101" s="168">
        <f>IF(N101="snížená",J101,0)</f>
        <v>0</v>
      </c>
      <c r="BG101" s="168">
        <f>IF(N101="zákl. přenesená",J101,0)</f>
        <v>0</v>
      </c>
      <c r="BH101" s="168">
        <f>IF(N101="sníž. přenesená",J101,0)</f>
        <v>0</v>
      </c>
      <c r="BI101" s="168">
        <f>IF(N101="nulová",J101,0)</f>
        <v>0</v>
      </c>
      <c r="BJ101" s="17" t="s">
        <v>88</v>
      </c>
      <c r="BK101" s="168">
        <f>ROUND(I101*H101,2)</f>
        <v>0</v>
      </c>
      <c r="BL101" s="17" t="s">
        <v>173</v>
      </c>
      <c r="BM101" s="167" t="s">
        <v>186</v>
      </c>
    </row>
    <row r="102" spans="1:65" s="2" customFormat="1" ht="24">
      <c r="A102" s="33"/>
      <c r="B102" s="34"/>
      <c r="C102" s="33"/>
      <c r="D102" s="169" t="s">
        <v>143</v>
      </c>
      <c r="E102" s="33"/>
      <c r="F102" s="170" t="s">
        <v>187</v>
      </c>
      <c r="G102" s="33"/>
      <c r="H102" s="33"/>
      <c r="I102" s="92"/>
      <c r="J102" s="33"/>
      <c r="K102" s="33"/>
      <c r="L102" s="34"/>
      <c r="M102" s="171"/>
      <c r="N102" s="172"/>
      <c r="O102" s="54"/>
      <c r="P102" s="54"/>
      <c r="Q102" s="54"/>
      <c r="R102" s="54"/>
      <c r="S102" s="54"/>
      <c r="T102" s="55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T102" s="17" t="s">
        <v>143</v>
      </c>
      <c r="AU102" s="17" t="s">
        <v>91</v>
      </c>
    </row>
    <row r="103" spans="1:65" s="2" customFormat="1" ht="21.75" customHeight="1">
      <c r="A103" s="33"/>
      <c r="B103" s="154"/>
      <c r="C103" s="155" t="s">
        <v>173</v>
      </c>
      <c r="D103" s="155" t="s">
        <v>137</v>
      </c>
      <c r="E103" s="156" t="s">
        <v>188</v>
      </c>
      <c r="F103" s="157" t="s">
        <v>189</v>
      </c>
      <c r="G103" s="158" t="s">
        <v>185</v>
      </c>
      <c r="H103" s="159">
        <v>1</v>
      </c>
      <c r="I103" s="160"/>
      <c r="J103" s="161">
        <f>ROUND(I103*H103,2)</f>
        <v>0</v>
      </c>
      <c r="K103" s="162"/>
      <c r="L103" s="34"/>
      <c r="M103" s="163" t="s">
        <v>3</v>
      </c>
      <c r="N103" s="164" t="s">
        <v>52</v>
      </c>
      <c r="O103" s="54"/>
      <c r="P103" s="165">
        <f>O103*H103</f>
        <v>0</v>
      </c>
      <c r="Q103" s="165">
        <v>0</v>
      </c>
      <c r="R103" s="165">
        <f>Q103*H103</f>
        <v>0</v>
      </c>
      <c r="S103" s="165">
        <v>0</v>
      </c>
      <c r="T103" s="166">
        <f>S103*H103</f>
        <v>0</v>
      </c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67" t="s">
        <v>173</v>
      </c>
      <c r="AT103" s="167" t="s">
        <v>137</v>
      </c>
      <c r="AU103" s="167" t="s">
        <v>91</v>
      </c>
      <c r="AY103" s="17" t="s">
        <v>134</v>
      </c>
      <c r="BE103" s="168">
        <f>IF(N103="základní",J103,0)</f>
        <v>0</v>
      </c>
      <c r="BF103" s="168">
        <f>IF(N103="snížená",J103,0)</f>
        <v>0</v>
      </c>
      <c r="BG103" s="168">
        <f>IF(N103="zákl. přenesená",J103,0)</f>
        <v>0</v>
      </c>
      <c r="BH103" s="168">
        <f>IF(N103="sníž. přenesená",J103,0)</f>
        <v>0</v>
      </c>
      <c r="BI103" s="168">
        <f>IF(N103="nulová",J103,0)</f>
        <v>0</v>
      </c>
      <c r="BJ103" s="17" t="s">
        <v>88</v>
      </c>
      <c r="BK103" s="168">
        <f>ROUND(I103*H103,2)</f>
        <v>0</v>
      </c>
      <c r="BL103" s="17" t="s">
        <v>173</v>
      </c>
      <c r="BM103" s="167" t="s">
        <v>190</v>
      </c>
    </row>
    <row r="104" spans="1:65" s="2" customFormat="1" ht="24">
      <c r="A104" s="33"/>
      <c r="B104" s="34"/>
      <c r="C104" s="33"/>
      <c r="D104" s="169" t="s">
        <v>143</v>
      </c>
      <c r="E104" s="33"/>
      <c r="F104" s="170" t="s">
        <v>191</v>
      </c>
      <c r="G104" s="33"/>
      <c r="H104" s="33"/>
      <c r="I104" s="92"/>
      <c r="J104" s="33"/>
      <c r="K104" s="33"/>
      <c r="L104" s="34"/>
      <c r="M104" s="171"/>
      <c r="N104" s="172"/>
      <c r="O104" s="54"/>
      <c r="P104" s="54"/>
      <c r="Q104" s="54"/>
      <c r="R104" s="54"/>
      <c r="S104" s="54"/>
      <c r="T104" s="55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T104" s="17" t="s">
        <v>143</v>
      </c>
      <c r="AU104" s="17" t="s">
        <v>91</v>
      </c>
    </row>
    <row r="105" spans="1:65" s="2" customFormat="1" ht="16.5" customHeight="1">
      <c r="A105" s="33"/>
      <c r="B105" s="154"/>
      <c r="C105" s="155" t="s">
        <v>133</v>
      </c>
      <c r="D105" s="155" t="s">
        <v>137</v>
      </c>
      <c r="E105" s="156" t="s">
        <v>192</v>
      </c>
      <c r="F105" s="157" t="s">
        <v>193</v>
      </c>
      <c r="G105" s="158" t="s">
        <v>185</v>
      </c>
      <c r="H105" s="159">
        <v>13</v>
      </c>
      <c r="I105" s="160"/>
      <c r="J105" s="161">
        <f>ROUND(I105*H105,2)</f>
        <v>0</v>
      </c>
      <c r="K105" s="162"/>
      <c r="L105" s="34"/>
      <c r="M105" s="163" t="s">
        <v>3</v>
      </c>
      <c r="N105" s="164" t="s">
        <v>52</v>
      </c>
      <c r="O105" s="54"/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67" t="s">
        <v>173</v>
      </c>
      <c r="AT105" s="167" t="s">
        <v>137</v>
      </c>
      <c r="AU105" s="167" t="s">
        <v>91</v>
      </c>
      <c r="AY105" s="17" t="s">
        <v>134</v>
      </c>
      <c r="BE105" s="168">
        <f>IF(N105="základní",J105,0)</f>
        <v>0</v>
      </c>
      <c r="BF105" s="168">
        <f>IF(N105="snížená",J105,0)</f>
        <v>0</v>
      </c>
      <c r="BG105" s="168">
        <f>IF(N105="zákl. přenesená",J105,0)</f>
        <v>0</v>
      </c>
      <c r="BH105" s="168">
        <f>IF(N105="sníž. přenesená",J105,0)</f>
        <v>0</v>
      </c>
      <c r="BI105" s="168">
        <f>IF(N105="nulová",J105,0)</f>
        <v>0</v>
      </c>
      <c r="BJ105" s="17" t="s">
        <v>88</v>
      </c>
      <c r="BK105" s="168">
        <f>ROUND(I105*H105,2)</f>
        <v>0</v>
      </c>
      <c r="BL105" s="17" t="s">
        <v>173</v>
      </c>
      <c r="BM105" s="167" t="s">
        <v>194</v>
      </c>
    </row>
    <row r="106" spans="1:65" s="2" customFormat="1" ht="24">
      <c r="A106" s="33"/>
      <c r="B106" s="34"/>
      <c r="C106" s="33"/>
      <c r="D106" s="169" t="s">
        <v>143</v>
      </c>
      <c r="E106" s="33"/>
      <c r="F106" s="170" t="s">
        <v>195</v>
      </c>
      <c r="G106" s="33"/>
      <c r="H106" s="33"/>
      <c r="I106" s="92"/>
      <c r="J106" s="33"/>
      <c r="K106" s="33"/>
      <c r="L106" s="34"/>
      <c r="M106" s="171"/>
      <c r="N106" s="172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7" t="s">
        <v>143</v>
      </c>
      <c r="AU106" s="17" t="s">
        <v>91</v>
      </c>
    </row>
    <row r="107" spans="1:65" s="2" customFormat="1" ht="16.5" customHeight="1">
      <c r="A107" s="33"/>
      <c r="B107" s="154"/>
      <c r="C107" s="155" t="s">
        <v>196</v>
      </c>
      <c r="D107" s="155" t="s">
        <v>137</v>
      </c>
      <c r="E107" s="156" t="s">
        <v>197</v>
      </c>
      <c r="F107" s="157" t="s">
        <v>198</v>
      </c>
      <c r="G107" s="158" t="s">
        <v>185</v>
      </c>
      <c r="H107" s="159">
        <v>11</v>
      </c>
      <c r="I107" s="160"/>
      <c r="J107" s="161">
        <f>ROUND(I107*H107,2)</f>
        <v>0</v>
      </c>
      <c r="K107" s="162"/>
      <c r="L107" s="34"/>
      <c r="M107" s="163" t="s">
        <v>3</v>
      </c>
      <c r="N107" s="164" t="s">
        <v>52</v>
      </c>
      <c r="O107" s="54"/>
      <c r="P107" s="165">
        <f>O107*H107</f>
        <v>0</v>
      </c>
      <c r="Q107" s="165">
        <v>9.0000000000000006E-5</v>
      </c>
      <c r="R107" s="165">
        <f>Q107*H107</f>
        <v>9.8999999999999999E-4</v>
      </c>
      <c r="S107" s="165">
        <v>0</v>
      </c>
      <c r="T107" s="166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67" t="s">
        <v>173</v>
      </c>
      <c r="AT107" s="167" t="s">
        <v>137</v>
      </c>
      <c r="AU107" s="167" t="s">
        <v>91</v>
      </c>
      <c r="AY107" s="17" t="s">
        <v>134</v>
      </c>
      <c r="BE107" s="168">
        <f>IF(N107="základní",J107,0)</f>
        <v>0</v>
      </c>
      <c r="BF107" s="168">
        <f>IF(N107="snížená",J107,0)</f>
        <v>0</v>
      </c>
      <c r="BG107" s="168">
        <f>IF(N107="zákl. přenesená",J107,0)</f>
        <v>0</v>
      </c>
      <c r="BH107" s="168">
        <f>IF(N107="sníž. přenesená",J107,0)</f>
        <v>0</v>
      </c>
      <c r="BI107" s="168">
        <f>IF(N107="nulová",J107,0)</f>
        <v>0</v>
      </c>
      <c r="BJ107" s="17" t="s">
        <v>88</v>
      </c>
      <c r="BK107" s="168">
        <f>ROUND(I107*H107,2)</f>
        <v>0</v>
      </c>
      <c r="BL107" s="17" t="s">
        <v>173</v>
      </c>
      <c r="BM107" s="167" t="s">
        <v>199</v>
      </c>
    </row>
    <row r="108" spans="1:65" s="2" customFormat="1" ht="12">
      <c r="A108" s="33"/>
      <c r="B108" s="34"/>
      <c r="C108" s="33"/>
      <c r="D108" s="169" t="s">
        <v>143</v>
      </c>
      <c r="E108" s="33"/>
      <c r="F108" s="170" t="s">
        <v>200</v>
      </c>
      <c r="G108" s="33"/>
      <c r="H108" s="33"/>
      <c r="I108" s="92"/>
      <c r="J108" s="33"/>
      <c r="K108" s="33"/>
      <c r="L108" s="34"/>
      <c r="M108" s="171"/>
      <c r="N108" s="172"/>
      <c r="O108" s="54"/>
      <c r="P108" s="54"/>
      <c r="Q108" s="54"/>
      <c r="R108" s="54"/>
      <c r="S108" s="54"/>
      <c r="T108" s="55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7" t="s">
        <v>143</v>
      </c>
      <c r="AU108" s="17" t="s">
        <v>91</v>
      </c>
    </row>
    <row r="109" spans="1:65" s="2" customFormat="1" ht="16.5" customHeight="1">
      <c r="A109" s="33"/>
      <c r="B109" s="154"/>
      <c r="C109" s="155" t="s">
        <v>201</v>
      </c>
      <c r="D109" s="155" t="s">
        <v>137</v>
      </c>
      <c r="E109" s="156" t="s">
        <v>202</v>
      </c>
      <c r="F109" s="157" t="s">
        <v>203</v>
      </c>
      <c r="G109" s="158" t="s">
        <v>185</v>
      </c>
      <c r="H109" s="159">
        <v>2</v>
      </c>
      <c r="I109" s="160"/>
      <c r="J109" s="161">
        <f>ROUND(I109*H109,2)</f>
        <v>0</v>
      </c>
      <c r="K109" s="162"/>
      <c r="L109" s="34"/>
      <c r="M109" s="163" t="s">
        <v>3</v>
      </c>
      <c r="N109" s="164" t="s">
        <v>52</v>
      </c>
      <c r="O109" s="54"/>
      <c r="P109" s="165">
        <f>O109*H109</f>
        <v>0</v>
      </c>
      <c r="Q109" s="165">
        <v>1.8000000000000001E-4</v>
      </c>
      <c r="R109" s="165">
        <f>Q109*H109</f>
        <v>3.6000000000000002E-4</v>
      </c>
      <c r="S109" s="165">
        <v>0</v>
      </c>
      <c r="T109" s="166">
        <f>S109*H109</f>
        <v>0</v>
      </c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R109" s="167" t="s">
        <v>173</v>
      </c>
      <c r="AT109" s="167" t="s">
        <v>137</v>
      </c>
      <c r="AU109" s="167" t="s">
        <v>91</v>
      </c>
      <c r="AY109" s="17" t="s">
        <v>134</v>
      </c>
      <c r="BE109" s="168">
        <f>IF(N109="základní",J109,0)</f>
        <v>0</v>
      </c>
      <c r="BF109" s="168">
        <f>IF(N109="snížená",J109,0)</f>
        <v>0</v>
      </c>
      <c r="BG109" s="168">
        <f>IF(N109="zákl. přenesená",J109,0)</f>
        <v>0</v>
      </c>
      <c r="BH109" s="168">
        <f>IF(N109="sníž. přenesená",J109,0)</f>
        <v>0</v>
      </c>
      <c r="BI109" s="168">
        <f>IF(N109="nulová",J109,0)</f>
        <v>0</v>
      </c>
      <c r="BJ109" s="17" t="s">
        <v>88</v>
      </c>
      <c r="BK109" s="168">
        <f>ROUND(I109*H109,2)</f>
        <v>0</v>
      </c>
      <c r="BL109" s="17" t="s">
        <v>173</v>
      </c>
      <c r="BM109" s="167" t="s">
        <v>204</v>
      </c>
    </row>
    <row r="110" spans="1:65" s="2" customFormat="1" ht="12">
      <c r="A110" s="33"/>
      <c r="B110" s="34"/>
      <c r="C110" s="33"/>
      <c r="D110" s="169" t="s">
        <v>143</v>
      </c>
      <c r="E110" s="33"/>
      <c r="F110" s="170" t="s">
        <v>205</v>
      </c>
      <c r="G110" s="33"/>
      <c r="H110" s="33"/>
      <c r="I110" s="92"/>
      <c r="J110" s="33"/>
      <c r="K110" s="33"/>
      <c r="L110" s="34"/>
      <c r="M110" s="171"/>
      <c r="N110" s="172"/>
      <c r="O110" s="54"/>
      <c r="P110" s="54"/>
      <c r="Q110" s="54"/>
      <c r="R110" s="54"/>
      <c r="S110" s="54"/>
      <c r="T110" s="55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T110" s="17" t="s">
        <v>143</v>
      </c>
      <c r="AU110" s="17" t="s">
        <v>91</v>
      </c>
    </row>
    <row r="111" spans="1:65" s="2" customFormat="1" ht="16.5" customHeight="1">
      <c r="A111" s="33"/>
      <c r="B111" s="154"/>
      <c r="C111" s="155" t="s">
        <v>206</v>
      </c>
      <c r="D111" s="155" t="s">
        <v>137</v>
      </c>
      <c r="E111" s="156" t="s">
        <v>207</v>
      </c>
      <c r="F111" s="157" t="s">
        <v>208</v>
      </c>
      <c r="G111" s="158" t="s">
        <v>185</v>
      </c>
      <c r="H111" s="159">
        <v>11</v>
      </c>
      <c r="I111" s="160"/>
      <c r="J111" s="161">
        <f>ROUND(I111*H111,2)</f>
        <v>0</v>
      </c>
      <c r="K111" s="162"/>
      <c r="L111" s="34"/>
      <c r="M111" s="163" t="s">
        <v>3</v>
      </c>
      <c r="N111" s="164" t="s">
        <v>52</v>
      </c>
      <c r="O111" s="54"/>
      <c r="P111" s="165">
        <f>O111*H111</f>
        <v>0</v>
      </c>
      <c r="Q111" s="165">
        <v>0</v>
      </c>
      <c r="R111" s="165">
        <f>Q111*H111</f>
        <v>0</v>
      </c>
      <c r="S111" s="165">
        <v>0</v>
      </c>
      <c r="T111" s="166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67" t="s">
        <v>173</v>
      </c>
      <c r="AT111" s="167" t="s">
        <v>137</v>
      </c>
      <c r="AU111" s="167" t="s">
        <v>91</v>
      </c>
      <c r="AY111" s="17" t="s">
        <v>134</v>
      </c>
      <c r="BE111" s="168">
        <f>IF(N111="základní",J111,0)</f>
        <v>0</v>
      </c>
      <c r="BF111" s="168">
        <f>IF(N111="snížená",J111,0)</f>
        <v>0</v>
      </c>
      <c r="BG111" s="168">
        <f>IF(N111="zákl. přenesená",J111,0)</f>
        <v>0</v>
      </c>
      <c r="BH111" s="168">
        <f>IF(N111="sníž. přenesená",J111,0)</f>
        <v>0</v>
      </c>
      <c r="BI111" s="168">
        <f>IF(N111="nulová",J111,0)</f>
        <v>0</v>
      </c>
      <c r="BJ111" s="17" t="s">
        <v>88</v>
      </c>
      <c r="BK111" s="168">
        <f>ROUND(I111*H111,2)</f>
        <v>0</v>
      </c>
      <c r="BL111" s="17" t="s">
        <v>173</v>
      </c>
      <c r="BM111" s="167" t="s">
        <v>209</v>
      </c>
    </row>
    <row r="112" spans="1:65" s="2" customFormat="1" ht="24">
      <c r="A112" s="33"/>
      <c r="B112" s="34"/>
      <c r="C112" s="33"/>
      <c r="D112" s="169" t="s">
        <v>143</v>
      </c>
      <c r="E112" s="33"/>
      <c r="F112" s="170" t="s">
        <v>210</v>
      </c>
      <c r="G112" s="33"/>
      <c r="H112" s="33"/>
      <c r="I112" s="92"/>
      <c r="J112" s="33"/>
      <c r="K112" s="33"/>
      <c r="L112" s="34"/>
      <c r="M112" s="171"/>
      <c r="N112" s="172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7" t="s">
        <v>143</v>
      </c>
      <c r="AU112" s="17" t="s">
        <v>91</v>
      </c>
    </row>
    <row r="113" spans="1:65" s="2" customFormat="1" ht="16.5" customHeight="1">
      <c r="A113" s="33"/>
      <c r="B113" s="154"/>
      <c r="C113" s="155" t="s">
        <v>211</v>
      </c>
      <c r="D113" s="155" t="s">
        <v>137</v>
      </c>
      <c r="E113" s="156" t="s">
        <v>212</v>
      </c>
      <c r="F113" s="157" t="s">
        <v>213</v>
      </c>
      <c r="G113" s="158" t="s">
        <v>185</v>
      </c>
      <c r="H113" s="159">
        <v>2</v>
      </c>
      <c r="I113" s="160"/>
      <c r="J113" s="161">
        <f>ROUND(I113*H113,2)</f>
        <v>0</v>
      </c>
      <c r="K113" s="162"/>
      <c r="L113" s="34"/>
      <c r="M113" s="163" t="s">
        <v>3</v>
      </c>
      <c r="N113" s="164" t="s">
        <v>52</v>
      </c>
      <c r="O113" s="54"/>
      <c r="P113" s="165">
        <f>O113*H113</f>
        <v>0</v>
      </c>
      <c r="Q113" s="165">
        <v>0</v>
      </c>
      <c r="R113" s="165">
        <f>Q113*H113</f>
        <v>0</v>
      </c>
      <c r="S113" s="165">
        <v>0</v>
      </c>
      <c r="T113" s="166">
        <f>S113*H113</f>
        <v>0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67" t="s">
        <v>173</v>
      </c>
      <c r="AT113" s="167" t="s">
        <v>137</v>
      </c>
      <c r="AU113" s="167" t="s">
        <v>91</v>
      </c>
      <c r="AY113" s="17" t="s">
        <v>134</v>
      </c>
      <c r="BE113" s="168">
        <f>IF(N113="základní",J113,0)</f>
        <v>0</v>
      </c>
      <c r="BF113" s="168">
        <f>IF(N113="snížená",J113,0)</f>
        <v>0</v>
      </c>
      <c r="BG113" s="168">
        <f>IF(N113="zákl. přenesená",J113,0)</f>
        <v>0</v>
      </c>
      <c r="BH113" s="168">
        <f>IF(N113="sníž. přenesená",J113,0)</f>
        <v>0</v>
      </c>
      <c r="BI113" s="168">
        <f>IF(N113="nulová",J113,0)</f>
        <v>0</v>
      </c>
      <c r="BJ113" s="17" t="s">
        <v>88</v>
      </c>
      <c r="BK113" s="168">
        <f>ROUND(I113*H113,2)</f>
        <v>0</v>
      </c>
      <c r="BL113" s="17" t="s">
        <v>173</v>
      </c>
      <c r="BM113" s="167" t="s">
        <v>214</v>
      </c>
    </row>
    <row r="114" spans="1:65" s="2" customFormat="1" ht="24">
      <c r="A114" s="33"/>
      <c r="B114" s="34"/>
      <c r="C114" s="33"/>
      <c r="D114" s="169" t="s">
        <v>143</v>
      </c>
      <c r="E114" s="33"/>
      <c r="F114" s="170" t="s">
        <v>215</v>
      </c>
      <c r="G114" s="33"/>
      <c r="H114" s="33"/>
      <c r="I114" s="92"/>
      <c r="J114" s="33"/>
      <c r="K114" s="33"/>
      <c r="L114" s="34"/>
      <c r="M114" s="171"/>
      <c r="N114" s="172"/>
      <c r="O114" s="54"/>
      <c r="P114" s="54"/>
      <c r="Q114" s="54"/>
      <c r="R114" s="54"/>
      <c r="S114" s="54"/>
      <c r="T114" s="55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T114" s="17" t="s">
        <v>143</v>
      </c>
      <c r="AU114" s="17" t="s">
        <v>91</v>
      </c>
    </row>
    <row r="115" spans="1:65" s="2" customFormat="1" ht="33" customHeight="1">
      <c r="A115" s="33"/>
      <c r="B115" s="154"/>
      <c r="C115" s="155" t="s">
        <v>216</v>
      </c>
      <c r="D115" s="155" t="s">
        <v>137</v>
      </c>
      <c r="E115" s="156" t="s">
        <v>217</v>
      </c>
      <c r="F115" s="157" t="s">
        <v>218</v>
      </c>
      <c r="G115" s="158" t="s">
        <v>219</v>
      </c>
      <c r="H115" s="159">
        <v>8107.7889999999998</v>
      </c>
      <c r="I115" s="160"/>
      <c r="J115" s="161">
        <f>ROUND(I115*H115,2)</f>
        <v>0</v>
      </c>
      <c r="K115" s="162"/>
      <c r="L115" s="34"/>
      <c r="M115" s="163" t="s">
        <v>3</v>
      </c>
      <c r="N115" s="164" t="s">
        <v>52</v>
      </c>
      <c r="O115" s="54"/>
      <c r="P115" s="165">
        <f>O115*H115</f>
        <v>0</v>
      </c>
      <c r="Q115" s="165">
        <v>0</v>
      </c>
      <c r="R115" s="165">
        <f>Q115*H115</f>
        <v>0</v>
      </c>
      <c r="S115" s="165">
        <v>0</v>
      </c>
      <c r="T115" s="166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67" t="s">
        <v>173</v>
      </c>
      <c r="AT115" s="167" t="s">
        <v>137</v>
      </c>
      <c r="AU115" s="167" t="s">
        <v>91</v>
      </c>
      <c r="AY115" s="17" t="s">
        <v>134</v>
      </c>
      <c r="BE115" s="168">
        <f>IF(N115="základní",J115,0)</f>
        <v>0</v>
      </c>
      <c r="BF115" s="168">
        <f>IF(N115="snížená",J115,0)</f>
        <v>0</v>
      </c>
      <c r="BG115" s="168">
        <f>IF(N115="zákl. přenesená",J115,0)</f>
        <v>0</v>
      </c>
      <c r="BH115" s="168">
        <f>IF(N115="sníž. přenesená",J115,0)</f>
        <v>0</v>
      </c>
      <c r="BI115" s="168">
        <f>IF(N115="nulová",J115,0)</f>
        <v>0</v>
      </c>
      <c r="BJ115" s="17" t="s">
        <v>88</v>
      </c>
      <c r="BK115" s="168">
        <f>ROUND(I115*H115,2)</f>
        <v>0</v>
      </c>
      <c r="BL115" s="17" t="s">
        <v>173</v>
      </c>
      <c r="BM115" s="167" t="s">
        <v>220</v>
      </c>
    </row>
    <row r="116" spans="1:65" s="2" customFormat="1" ht="36">
      <c r="A116" s="33"/>
      <c r="B116" s="34"/>
      <c r="C116" s="33"/>
      <c r="D116" s="169" t="s">
        <v>143</v>
      </c>
      <c r="E116" s="33"/>
      <c r="F116" s="170" t="s">
        <v>221</v>
      </c>
      <c r="G116" s="33"/>
      <c r="H116" s="33"/>
      <c r="I116" s="92"/>
      <c r="J116" s="33"/>
      <c r="K116" s="33"/>
      <c r="L116" s="34"/>
      <c r="M116" s="171"/>
      <c r="N116" s="172"/>
      <c r="O116" s="54"/>
      <c r="P116" s="54"/>
      <c r="Q116" s="54"/>
      <c r="R116" s="54"/>
      <c r="S116" s="54"/>
      <c r="T116" s="55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7" t="s">
        <v>143</v>
      </c>
      <c r="AU116" s="17" t="s">
        <v>91</v>
      </c>
    </row>
    <row r="117" spans="1:65" s="13" customFormat="1" ht="24">
      <c r="B117" s="177"/>
      <c r="D117" s="169" t="s">
        <v>176</v>
      </c>
      <c r="E117" s="178" t="s">
        <v>3</v>
      </c>
      <c r="F117" s="179" t="s">
        <v>222</v>
      </c>
      <c r="H117" s="180">
        <v>8107.7889999999998</v>
      </c>
      <c r="I117" s="181"/>
      <c r="L117" s="177"/>
      <c r="M117" s="182"/>
      <c r="N117" s="183"/>
      <c r="O117" s="183"/>
      <c r="P117" s="183"/>
      <c r="Q117" s="183"/>
      <c r="R117" s="183"/>
      <c r="S117" s="183"/>
      <c r="T117" s="184"/>
      <c r="AT117" s="178" t="s">
        <v>176</v>
      </c>
      <c r="AU117" s="178" t="s">
        <v>91</v>
      </c>
      <c r="AV117" s="13" t="s">
        <v>91</v>
      </c>
      <c r="AW117" s="13" t="s">
        <v>43</v>
      </c>
      <c r="AX117" s="13" t="s">
        <v>88</v>
      </c>
      <c r="AY117" s="178" t="s">
        <v>134</v>
      </c>
    </row>
    <row r="118" spans="1:65" s="2" customFormat="1" ht="21.75" customHeight="1">
      <c r="A118" s="33"/>
      <c r="B118" s="154"/>
      <c r="C118" s="155" t="s">
        <v>223</v>
      </c>
      <c r="D118" s="155" t="s">
        <v>137</v>
      </c>
      <c r="E118" s="156" t="s">
        <v>224</v>
      </c>
      <c r="F118" s="157" t="s">
        <v>225</v>
      </c>
      <c r="G118" s="158" t="s">
        <v>219</v>
      </c>
      <c r="H118" s="159">
        <v>44.8</v>
      </c>
      <c r="I118" s="160"/>
      <c r="J118" s="161">
        <f>ROUND(I118*H118,2)</f>
        <v>0</v>
      </c>
      <c r="K118" s="162"/>
      <c r="L118" s="34"/>
      <c r="M118" s="163" t="s">
        <v>3</v>
      </c>
      <c r="N118" s="164" t="s">
        <v>52</v>
      </c>
      <c r="O118" s="54"/>
      <c r="P118" s="165">
        <f>O118*H118</f>
        <v>0</v>
      </c>
      <c r="Q118" s="165">
        <v>0</v>
      </c>
      <c r="R118" s="165">
        <f>Q118*H118</f>
        <v>0</v>
      </c>
      <c r="S118" s="165">
        <v>0</v>
      </c>
      <c r="T118" s="166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67" t="s">
        <v>173</v>
      </c>
      <c r="AT118" s="167" t="s">
        <v>137</v>
      </c>
      <c r="AU118" s="167" t="s">
        <v>91</v>
      </c>
      <c r="AY118" s="17" t="s">
        <v>134</v>
      </c>
      <c r="BE118" s="168">
        <f>IF(N118="základní",J118,0)</f>
        <v>0</v>
      </c>
      <c r="BF118" s="168">
        <f>IF(N118="snížená",J118,0)</f>
        <v>0</v>
      </c>
      <c r="BG118" s="168">
        <f>IF(N118="zákl. přenesená",J118,0)</f>
        <v>0</v>
      </c>
      <c r="BH118" s="168">
        <f>IF(N118="sníž. přenesená",J118,0)</f>
        <v>0</v>
      </c>
      <c r="BI118" s="168">
        <f>IF(N118="nulová",J118,0)</f>
        <v>0</v>
      </c>
      <c r="BJ118" s="17" t="s">
        <v>88</v>
      </c>
      <c r="BK118" s="168">
        <f>ROUND(I118*H118,2)</f>
        <v>0</v>
      </c>
      <c r="BL118" s="17" t="s">
        <v>173</v>
      </c>
      <c r="BM118" s="167" t="s">
        <v>226</v>
      </c>
    </row>
    <row r="119" spans="1:65" s="2" customFormat="1" ht="48">
      <c r="A119" s="33"/>
      <c r="B119" s="34"/>
      <c r="C119" s="33"/>
      <c r="D119" s="169" t="s">
        <v>143</v>
      </c>
      <c r="E119" s="33"/>
      <c r="F119" s="170" t="s">
        <v>227</v>
      </c>
      <c r="G119" s="33"/>
      <c r="H119" s="33"/>
      <c r="I119" s="92"/>
      <c r="J119" s="33"/>
      <c r="K119" s="33"/>
      <c r="L119" s="34"/>
      <c r="M119" s="171"/>
      <c r="N119" s="172"/>
      <c r="O119" s="54"/>
      <c r="P119" s="54"/>
      <c r="Q119" s="54"/>
      <c r="R119" s="54"/>
      <c r="S119" s="54"/>
      <c r="T119" s="55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7" t="s">
        <v>143</v>
      </c>
      <c r="AU119" s="17" t="s">
        <v>91</v>
      </c>
    </row>
    <row r="120" spans="1:65" s="14" customFormat="1" ht="12">
      <c r="B120" s="185"/>
      <c r="D120" s="169" t="s">
        <v>176</v>
      </c>
      <c r="E120" s="186" t="s">
        <v>3</v>
      </c>
      <c r="F120" s="187" t="s">
        <v>228</v>
      </c>
      <c r="H120" s="186" t="s">
        <v>3</v>
      </c>
      <c r="I120" s="188"/>
      <c r="L120" s="185"/>
      <c r="M120" s="189"/>
      <c r="N120" s="190"/>
      <c r="O120" s="190"/>
      <c r="P120" s="190"/>
      <c r="Q120" s="190"/>
      <c r="R120" s="190"/>
      <c r="S120" s="190"/>
      <c r="T120" s="191"/>
      <c r="AT120" s="186" t="s">
        <v>176</v>
      </c>
      <c r="AU120" s="186" t="s">
        <v>91</v>
      </c>
      <c r="AV120" s="14" t="s">
        <v>88</v>
      </c>
      <c r="AW120" s="14" t="s">
        <v>43</v>
      </c>
      <c r="AX120" s="14" t="s">
        <v>81</v>
      </c>
      <c r="AY120" s="186" t="s">
        <v>134</v>
      </c>
    </row>
    <row r="121" spans="1:65" s="13" customFormat="1" ht="12">
      <c r="B121" s="177"/>
      <c r="D121" s="169" t="s">
        <v>176</v>
      </c>
      <c r="E121" s="178" t="s">
        <v>3</v>
      </c>
      <c r="F121" s="179" t="s">
        <v>229</v>
      </c>
      <c r="H121" s="180">
        <v>12.8</v>
      </c>
      <c r="I121" s="181"/>
      <c r="L121" s="177"/>
      <c r="M121" s="182"/>
      <c r="N121" s="183"/>
      <c r="O121" s="183"/>
      <c r="P121" s="183"/>
      <c r="Q121" s="183"/>
      <c r="R121" s="183"/>
      <c r="S121" s="183"/>
      <c r="T121" s="184"/>
      <c r="AT121" s="178" t="s">
        <v>176</v>
      </c>
      <c r="AU121" s="178" t="s">
        <v>91</v>
      </c>
      <c r="AV121" s="13" t="s">
        <v>91</v>
      </c>
      <c r="AW121" s="13" t="s">
        <v>43</v>
      </c>
      <c r="AX121" s="13" t="s">
        <v>81</v>
      </c>
      <c r="AY121" s="178" t="s">
        <v>134</v>
      </c>
    </row>
    <row r="122" spans="1:65" s="13" customFormat="1" ht="12">
      <c r="B122" s="177"/>
      <c r="D122" s="169" t="s">
        <v>176</v>
      </c>
      <c r="E122" s="178" t="s">
        <v>3</v>
      </c>
      <c r="F122" s="179" t="s">
        <v>230</v>
      </c>
      <c r="H122" s="180">
        <v>32</v>
      </c>
      <c r="I122" s="181"/>
      <c r="L122" s="177"/>
      <c r="M122" s="182"/>
      <c r="N122" s="183"/>
      <c r="O122" s="183"/>
      <c r="P122" s="183"/>
      <c r="Q122" s="183"/>
      <c r="R122" s="183"/>
      <c r="S122" s="183"/>
      <c r="T122" s="184"/>
      <c r="AT122" s="178" t="s">
        <v>176</v>
      </c>
      <c r="AU122" s="178" t="s">
        <v>91</v>
      </c>
      <c r="AV122" s="13" t="s">
        <v>91</v>
      </c>
      <c r="AW122" s="13" t="s">
        <v>43</v>
      </c>
      <c r="AX122" s="13" t="s">
        <v>81</v>
      </c>
      <c r="AY122" s="178" t="s">
        <v>134</v>
      </c>
    </row>
    <row r="123" spans="1:65" s="15" customFormat="1" ht="12">
      <c r="B123" s="192"/>
      <c r="D123" s="169" t="s">
        <v>176</v>
      </c>
      <c r="E123" s="193" t="s">
        <v>3</v>
      </c>
      <c r="F123" s="194" t="s">
        <v>231</v>
      </c>
      <c r="H123" s="195">
        <v>44.8</v>
      </c>
      <c r="I123" s="196"/>
      <c r="L123" s="192"/>
      <c r="M123" s="197"/>
      <c r="N123" s="198"/>
      <c r="O123" s="198"/>
      <c r="P123" s="198"/>
      <c r="Q123" s="198"/>
      <c r="R123" s="198"/>
      <c r="S123" s="198"/>
      <c r="T123" s="199"/>
      <c r="AT123" s="193" t="s">
        <v>176</v>
      </c>
      <c r="AU123" s="193" t="s">
        <v>91</v>
      </c>
      <c r="AV123" s="15" t="s">
        <v>173</v>
      </c>
      <c r="AW123" s="15" t="s">
        <v>43</v>
      </c>
      <c r="AX123" s="15" t="s">
        <v>88</v>
      </c>
      <c r="AY123" s="193" t="s">
        <v>134</v>
      </c>
    </row>
    <row r="124" spans="1:65" s="2" customFormat="1" ht="21.75" customHeight="1">
      <c r="A124" s="33"/>
      <c r="B124" s="154"/>
      <c r="C124" s="155" t="s">
        <v>232</v>
      </c>
      <c r="D124" s="155" t="s">
        <v>137</v>
      </c>
      <c r="E124" s="156" t="s">
        <v>233</v>
      </c>
      <c r="F124" s="157" t="s">
        <v>234</v>
      </c>
      <c r="G124" s="158" t="s">
        <v>219</v>
      </c>
      <c r="H124" s="159">
        <v>298.89</v>
      </c>
      <c r="I124" s="160"/>
      <c r="J124" s="161">
        <f>ROUND(I124*H124,2)</f>
        <v>0</v>
      </c>
      <c r="K124" s="162"/>
      <c r="L124" s="34"/>
      <c r="M124" s="163" t="s">
        <v>3</v>
      </c>
      <c r="N124" s="164" t="s">
        <v>52</v>
      </c>
      <c r="O124" s="54"/>
      <c r="P124" s="165">
        <f>O124*H124</f>
        <v>0</v>
      </c>
      <c r="Q124" s="165">
        <v>0</v>
      </c>
      <c r="R124" s="165">
        <f>Q124*H124</f>
        <v>0</v>
      </c>
      <c r="S124" s="165">
        <v>0</v>
      </c>
      <c r="T124" s="166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7" t="s">
        <v>173</v>
      </c>
      <c r="AT124" s="167" t="s">
        <v>137</v>
      </c>
      <c r="AU124" s="167" t="s">
        <v>91</v>
      </c>
      <c r="AY124" s="17" t="s">
        <v>134</v>
      </c>
      <c r="BE124" s="168">
        <f>IF(N124="základní",J124,0)</f>
        <v>0</v>
      </c>
      <c r="BF124" s="168">
        <f>IF(N124="snížená",J124,0)</f>
        <v>0</v>
      </c>
      <c r="BG124" s="168">
        <f>IF(N124="zákl. přenesená",J124,0)</f>
        <v>0</v>
      </c>
      <c r="BH124" s="168">
        <f>IF(N124="sníž. přenesená",J124,0)</f>
        <v>0</v>
      </c>
      <c r="BI124" s="168">
        <f>IF(N124="nulová",J124,0)</f>
        <v>0</v>
      </c>
      <c r="BJ124" s="17" t="s">
        <v>88</v>
      </c>
      <c r="BK124" s="168">
        <f>ROUND(I124*H124,2)</f>
        <v>0</v>
      </c>
      <c r="BL124" s="17" t="s">
        <v>173</v>
      </c>
      <c r="BM124" s="167" t="s">
        <v>235</v>
      </c>
    </row>
    <row r="125" spans="1:65" s="2" customFormat="1" ht="36">
      <c r="A125" s="33"/>
      <c r="B125" s="34"/>
      <c r="C125" s="33"/>
      <c r="D125" s="169" t="s">
        <v>143</v>
      </c>
      <c r="E125" s="33"/>
      <c r="F125" s="170" t="s">
        <v>236</v>
      </c>
      <c r="G125" s="33"/>
      <c r="H125" s="33"/>
      <c r="I125" s="92"/>
      <c r="J125" s="33"/>
      <c r="K125" s="33"/>
      <c r="L125" s="34"/>
      <c r="M125" s="171"/>
      <c r="N125" s="172"/>
      <c r="O125" s="54"/>
      <c r="P125" s="54"/>
      <c r="Q125" s="54"/>
      <c r="R125" s="54"/>
      <c r="S125" s="54"/>
      <c r="T125" s="55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7" t="s">
        <v>143</v>
      </c>
      <c r="AU125" s="17" t="s">
        <v>91</v>
      </c>
    </row>
    <row r="126" spans="1:65" s="13" customFormat="1" ht="24">
      <c r="B126" s="177"/>
      <c r="D126" s="169" t="s">
        <v>176</v>
      </c>
      <c r="E126" s="178" t="s">
        <v>3</v>
      </c>
      <c r="F126" s="179" t="s">
        <v>237</v>
      </c>
      <c r="H126" s="180">
        <v>285.89</v>
      </c>
      <c r="I126" s="181"/>
      <c r="L126" s="177"/>
      <c r="M126" s="182"/>
      <c r="N126" s="183"/>
      <c r="O126" s="183"/>
      <c r="P126" s="183"/>
      <c r="Q126" s="183"/>
      <c r="R126" s="183"/>
      <c r="S126" s="183"/>
      <c r="T126" s="184"/>
      <c r="AT126" s="178" t="s">
        <v>176</v>
      </c>
      <c r="AU126" s="178" t="s">
        <v>91</v>
      </c>
      <c r="AV126" s="13" t="s">
        <v>91</v>
      </c>
      <c r="AW126" s="13" t="s">
        <v>43</v>
      </c>
      <c r="AX126" s="13" t="s">
        <v>81</v>
      </c>
      <c r="AY126" s="178" t="s">
        <v>134</v>
      </c>
    </row>
    <row r="127" spans="1:65" s="13" customFormat="1" ht="12">
      <c r="B127" s="177"/>
      <c r="D127" s="169" t="s">
        <v>176</v>
      </c>
      <c r="E127" s="178" t="s">
        <v>3</v>
      </c>
      <c r="F127" s="179" t="s">
        <v>238</v>
      </c>
      <c r="H127" s="180">
        <v>13</v>
      </c>
      <c r="I127" s="181"/>
      <c r="L127" s="177"/>
      <c r="M127" s="182"/>
      <c r="N127" s="183"/>
      <c r="O127" s="183"/>
      <c r="P127" s="183"/>
      <c r="Q127" s="183"/>
      <c r="R127" s="183"/>
      <c r="S127" s="183"/>
      <c r="T127" s="184"/>
      <c r="AT127" s="178" t="s">
        <v>176</v>
      </c>
      <c r="AU127" s="178" t="s">
        <v>91</v>
      </c>
      <c r="AV127" s="13" t="s">
        <v>91</v>
      </c>
      <c r="AW127" s="13" t="s">
        <v>43</v>
      </c>
      <c r="AX127" s="13" t="s">
        <v>81</v>
      </c>
      <c r="AY127" s="178" t="s">
        <v>134</v>
      </c>
    </row>
    <row r="128" spans="1:65" s="15" customFormat="1" ht="12">
      <c r="B128" s="192"/>
      <c r="D128" s="169" t="s">
        <v>176</v>
      </c>
      <c r="E128" s="193" t="s">
        <v>3</v>
      </c>
      <c r="F128" s="194" t="s">
        <v>231</v>
      </c>
      <c r="H128" s="195">
        <v>298.89</v>
      </c>
      <c r="I128" s="196"/>
      <c r="L128" s="192"/>
      <c r="M128" s="197"/>
      <c r="N128" s="198"/>
      <c r="O128" s="198"/>
      <c r="P128" s="198"/>
      <c r="Q128" s="198"/>
      <c r="R128" s="198"/>
      <c r="S128" s="198"/>
      <c r="T128" s="199"/>
      <c r="AT128" s="193" t="s">
        <v>176</v>
      </c>
      <c r="AU128" s="193" t="s">
        <v>91</v>
      </c>
      <c r="AV128" s="15" t="s">
        <v>173</v>
      </c>
      <c r="AW128" s="15" t="s">
        <v>43</v>
      </c>
      <c r="AX128" s="15" t="s">
        <v>88</v>
      </c>
      <c r="AY128" s="193" t="s">
        <v>134</v>
      </c>
    </row>
    <row r="129" spans="1:65" s="2" customFormat="1" ht="21.75" customHeight="1">
      <c r="A129" s="33"/>
      <c r="B129" s="154"/>
      <c r="C129" s="155" t="s">
        <v>239</v>
      </c>
      <c r="D129" s="155" t="s">
        <v>137</v>
      </c>
      <c r="E129" s="156" t="s">
        <v>240</v>
      </c>
      <c r="F129" s="157" t="s">
        <v>241</v>
      </c>
      <c r="G129" s="158" t="s">
        <v>219</v>
      </c>
      <c r="H129" s="159">
        <v>8333.8729999999996</v>
      </c>
      <c r="I129" s="160"/>
      <c r="J129" s="161">
        <f>ROUND(I129*H129,2)</f>
        <v>0</v>
      </c>
      <c r="K129" s="162"/>
      <c r="L129" s="34"/>
      <c r="M129" s="163" t="s">
        <v>3</v>
      </c>
      <c r="N129" s="164" t="s">
        <v>52</v>
      </c>
      <c r="O129" s="54"/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173</v>
      </c>
      <c r="AT129" s="167" t="s">
        <v>137</v>
      </c>
      <c r="AU129" s="167" t="s">
        <v>91</v>
      </c>
      <c r="AY129" s="17" t="s">
        <v>134</v>
      </c>
      <c r="BE129" s="168">
        <f>IF(N129="základní",J129,0)</f>
        <v>0</v>
      </c>
      <c r="BF129" s="168">
        <f>IF(N129="snížená",J129,0)</f>
        <v>0</v>
      </c>
      <c r="BG129" s="168">
        <f>IF(N129="zákl. přenesená",J129,0)</f>
        <v>0</v>
      </c>
      <c r="BH129" s="168">
        <f>IF(N129="sníž. přenesená",J129,0)</f>
        <v>0</v>
      </c>
      <c r="BI129" s="168">
        <f>IF(N129="nulová",J129,0)</f>
        <v>0</v>
      </c>
      <c r="BJ129" s="17" t="s">
        <v>88</v>
      </c>
      <c r="BK129" s="168">
        <f>ROUND(I129*H129,2)</f>
        <v>0</v>
      </c>
      <c r="BL129" s="17" t="s">
        <v>173</v>
      </c>
      <c r="BM129" s="167" t="s">
        <v>242</v>
      </c>
    </row>
    <row r="130" spans="1:65" s="2" customFormat="1" ht="60">
      <c r="A130" s="33"/>
      <c r="B130" s="34"/>
      <c r="C130" s="33"/>
      <c r="D130" s="169" t="s">
        <v>143</v>
      </c>
      <c r="E130" s="33"/>
      <c r="F130" s="170" t="s">
        <v>243</v>
      </c>
      <c r="G130" s="33"/>
      <c r="H130" s="33"/>
      <c r="I130" s="92"/>
      <c r="J130" s="33"/>
      <c r="K130" s="33"/>
      <c r="L130" s="34"/>
      <c r="M130" s="171"/>
      <c r="N130" s="172"/>
      <c r="O130" s="54"/>
      <c r="P130" s="54"/>
      <c r="Q130" s="54"/>
      <c r="R130" s="54"/>
      <c r="S130" s="54"/>
      <c r="T130" s="55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7" t="s">
        <v>143</v>
      </c>
      <c r="AU130" s="17" t="s">
        <v>91</v>
      </c>
    </row>
    <row r="131" spans="1:65" s="13" customFormat="1" ht="12">
      <c r="B131" s="177"/>
      <c r="D131" s="169" t="s">
        <v>176</v>
      </c>
      <c r="E131" s="178" t="s">
        <v>3</v>
      </c>
      <c r="F131" s="179" t="s">
        <v>244</v>
      </c>
      <c r="H131" s="180">
        <v>8333.8729999999996</v>
      </c>
      <c r="I131" s="181"/>
      <c r="L131" s="177"/>
      <c r="M131" s="182"/>
      <c r="N131" s="183"/>
      <c r="O131" s="183"/>
      <c r="P131" s="183"/>
      <c r="Q131" s="183"/>
      <c r="R131" s="183"/>
      <c r="S131" s="183"/>
      <c r="T131" s="184"/>
      <c r="AT131" s="178" t="s">
        <v>176</v>
      </c>
      <c r="AU131" s="178" t="s">
        <v>91</v>
      </c>
      <c r="AV131" s="13" t="s">
        <v>91</v>
      </c>
      <c r="AW131" s="13" t="s">
        <v>43</v>
      </c>
      <c r="AX131" s="13" t="s">
        <v>88</v>
      </c>
      <c r="AY131" s="178" t="s">
        <v>134</v>
      </c>
    </row>
    <row r="132" spans="1:65" s="2" customFormat="1" ht="21.75" customHeight="1">
      <c r="A132" s="33"/>
      <c r="B132" s="154"/>
      <c r="C132" s="155" t="s">
        <v>245</v>
      </c>
      <c r="D132" s="155" t="s">
        <v>137</v>
      </c>
      <c r="E132" s="156" t="s">
        <v>246</v>
      </c>
      <c r="F132" s="157" t="s">
        <v>711</v>
      </c>
      <c r="G132" s="158" t="s">
        <v>219</v>
      </c>
      <c r="H132" s="159">
        <v>8333.8729999999996</v>
      </c>
      <c r="I132" s="160"/>
      <c r="J132" s="161">
        <f>ROUND(I132*H132,2)</f>
        <v>0</v>
      </c>
      <c r="K132" s="162"/>
      <c r="L132" s="34"/>
      <c r="M132" s="163" t="s">
        <v>3</v>
      </c>
      <c r="N132" s="164" t="s">
        <v>52</v>
      </c>
      <c r="O132" s="54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173</v>
      </c>
      <c r="AT132" s="167" t="s">
        <v>137</v>
      </c>
      <c r="AU132" s="167" t="s">
        <v>91</v>
      </c>
      <c r="AY132" s="17" t="s">
        <v>134</v>
      </c>
      <c r="BE132" s="168">
        <f>IF(N132="základní",J132,0)</f>
        <v>0</v>
      </c>
      <c r="BF132" s="168">
        <f>IF(N132="snížená",J132,0)</f>
        <v>0</v>
      </c>
      <c r="BG132" s="168">
        <f>IF(N132="zákl. přenesená",J132,0)</f>
        <v>0</v>
      </c>
      <c r="BH132" s="168">
        <f>IF(N132="sníž. přenesená",J132,0)</f>
        <v>0</v>
      </c>
      <c r="BI132" s="168">
        <f>IF(N132="nulová",J132,0)</f>
        <v>0</v>
      </c>
      <c r="BJ132" s="17" t="s">
        <v>88</v>
      </c>
      <c r="BK132" s="168">
        <f>ROUND(I132*H132,2)</f>
        <v>0</v>
      </c>
      <c r="BL132" s="17" t="s">
        <v>173</v>
      </c>
      <c r="BM132" s="167" t="s">
        <v>247</v>
      </c>
    </row>
    <row r="133" spans="1:65" s="2" customFormat="1" ht="24">
      <c r="A133" s="33"/>
      <c r="B133" s="34"/>
      <c r="C133" s="33"/>
      <c r="D133" s="169" t="s">
        <v>143</v>
      </c>
      <c r="E133" s="33"/>
      <c r="F133" s="170" t="s">
        <v>712</v>
      </c>
      <c r="G133" s="33"/>
      <c r="H133" s="33"/>
      <c r="I133" s="92"/>
      <c r="J133" s="33"/>
      <c r="K133" s="33"/>
      <c r="L133" s="34"/>
      <c r="M133" s="171"/>
      <c r="N133" s="172"/>
      <c r="O133" s="54"/>
      <c r="P133" s="54"/>
      <c r="Q133" s="54"/>
      <c r="R133" s="54"/>
      <c r="S133" s="54"/>
      <c r="T133" s="55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7" t="s">
        <v>143</v>
      </c>
      <c r="AU133" s="17" t="s">
        <v>91</v>
      </c>
    </row>
    <row r="134" spans="1:65" s="2" customFormat="1" ht="72">
      <c r="A134" s="33"/>
      <c r="B134" s="34"/>
      <c r="C134" s="33"/>
      <c r="D134" s="169" t="s">
        <v>248</v>
      </c>
      <c r="E134" s="33"/>
      <c r="F134" s="200" t="s">
        <v>713</v>
      </c>
      <c r="G134" s="33"/>
      <c r="H134" s="33"/>
      <c r="I134" s="92"/>
      <c r="J134" s="33"/>
      <c r="K134" s="33"/>
      <c r="L134" s="34"/>
      <c r="M134" s="171"/>
      <c r="N134" s="172"/>
      <c r="O134" s="54"/>
      <c r="P134" s="54"/>
      <c r="Q134" s="54"/>
      <c r="R134" s="54"/>
      <c r="S134" s="54"/>
      <c r="T134" s="55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7" t="s">
        <v>248</v>
      </c>
      <c r="AU134" s="17" t="s">
        <v>91</v>
      </c>
    </row>
    <row r="135" spans="1:65" s="13" customFormat="1" ht="12">
      <c r="B135" s="177"/>
      <c r="D135" s="169" t="s">
        <v>176</v>
      </c>
      <c r="E135" s="178" t="s">
        <v>3</v>
      </c>
      <c r="F135" s="179" t="s">
        <v>244</v>
      </c>
      <c r="H135" s="180">
        <v>8333.8729999999996</v>
      </c>
      <c r="I135" s="181"/>
      <c r="L135" s="177"/>
      <c r="M135" s="182"/>
      <c r="N135" s="183"/>
      <c r="O135" s="183"/>
      <c r="P135" s="183"/>
      <c r="Q135" s="183"/>
      <c r="R135" s="183"/>
      <c r="S135" s="183"/>
      <c r="T135" s="184"/>
      <c r="AT135" s="178" t="s">
        <v>176</v>
      </c>
      <c r="AU135" s="178" t="s">
        <v>91</v>
      </c>
      <c r="AV135" s="13" t="s">
        <v>91</v>
      </c>
      <c r="AW135" s="13" t="s">
        <v>43</v>
      </c>
      <c r="AX135" s="13" t="s">
        <v>88</v>
      </c>
      <c r="AY135" s="178" t="s">
        <v>134</v>
      </c>
    </row>
    <row r="136" spans="1:65" s="2" customFormat="1" ht="21.75" customHeight="1">
      <c r="A136" s="33"/>
      <c r="B136" s="154"/>
      <c r="C136" s="155" t="s">
        <v>9</v>
      </c>
      <c r="D136" s="155" t="s">
        <v>137</v>
      </c>
      <c r="E136" s="156" t="s">
        <v>249</v>
      </c>
      <c r="F136" s="157" t="s">
        <v>250</v>
      </c>
      <c r="G136" s="158" t="s">
        <v>219</v>
      </c>
      <c r="H136" s="159">
        <v>8333.8729999999996</v>
      </c>
      <c r="I136" s="160"/>
      <c r="J136" s="161">
        <f>ROUND(I136*H136,2)</f>
        <v>0</v>
      </c>
      <c r="K136" s="162"/>
      <c r="L136" s="34"/>
      <c r="M136" s="163" t="s">
        <v>3</v>
      </c>
      <c r="N136" s="164" t="s">
        <v>52</v>
      </c>
      <c r="O136" s="54"/>
      <c r="P136" s="165">
        <f>O136*H136</f>
        <v>0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173</v>
      </c>
      <c r="AT136" s="167" t="s">
        <v>137</v>
      </c>
      <c r="AU136" s="167" t="s">
        <v>91</v>
      </c>
      <c r="AY136" s="17" t="s">
        <v>134</v>
      </c>
      <c r="BE136" s="168">
        <f>IF(N136="základní",J136,0)</f>
        <v>0</v>
      </c>
      <c r="BF136" s="168">
        <f>IF(N136="snížená",J136,0)</f>
        <v>0</v>
      </c>
      <c r="BG136" s="168">
        <f>IF(N136="zákl. přenesená",J136,0)</f>
        <v>0</v>
      </c>
      <c r="BH136" s="168">
        <f>IF(N136="sníž. přenesená",J136,0)</f>
        <v>0</v>
      </c>
      <c r="BI136" s="168">
        <f>IF(N136="nulová",J136,0)</f>
        <v>0</v>
      </c>
      <c r="BJ136" s="17" t="s">
        <v>88</v>
      </c>
      <c r="BK136" s="168">
        <f>ROUND(I136*H136,2)</f>
        <v>0</v>
      </c>
      <c r="BL136" s="17" t="s">
        <v>173</v>
      </c>
      <c r="BM136" s="167" t="s">
        <v>251</v>
      </c>
    </row>
    <row r="137" spans="1:65" s="2" customFormat="1" ht="48">
      <c r="A137" s="33"/>
      <c r="B137" s="34"/>
      <c r="C137" s="33"/>
      <c r="D137" s="169" t="s">
        <v>143</v>
      </c>
      <c r="E137" s="33"/>
      <c r="F137" s="170" t="s">
        <v>252</v>
      </c>
      <c r="G137" s="33"/>
      <c r="H137" s="33"/>
      <c r="I137" s="92"/>
      <c r="J137" s="33"/>
      <c r="K137" s="33"/>
      <c r="L137" s="34"/>
      <c r="M137" s="171"/>
      <c r="N137" s="172"/>
      <c r="O137" s="54"/>
      <c r="P137" s="54"/>
      <c r="Q137" s="54"/>
      <c r="R137" s="54"/>
      <c r="S137" s="54"/>
      <c r="T137" s="55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7" t="s">
        <v>143</v>
      </c>
      <c r="AU137" s="17" t="s">
        <v>91</v>
      </c>
    </row>
    <row r="138" spans="1:65" s="13" customFormat="1" ht="12">
      <c r="B138" s="177"/>
      <c r="D138" s="169" t="s">
        <v>176</v>
      </c>
      <c r="E138" s="178" t="s">
        <v>3</v>
      </c>
      <c r="F138" s="179" t="s">
        <v>244</v>
      </c>
      <c r="H138" s="180">
        <v>8333.8729999999996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8" t="s">
        <v>176</v>
      </c>
      <c r="AU138" s="178" t="s">
        <v>91</v>
      </c>
      <c r="AV138" s="13" t="s">
        <v>91</v>
      </c>
      <c r="AW138" s="13" t="s">
        <v>43</v>
      </c>
      <c r="AX138" s="13" t="s">
        <v>88</v>
      </c>
      <c r="AY138" s="178" t="s">
        <v>134</v>
      </c>
    </row>
    <row r="139" spans="1:65" s="2" customFormat="1" ht="21.75" customHeight="1">
      <c r="A139" s="33"/>
      <c r="B139" s="154"/>
      <c r="C139" s="155" t="s">
        <v>253</v>
      </c>
      <c r="D139" s="155" t="s">
        <v>137</v>
      </c>
      <c r="E139" s="156" t="s">
        <v>254</v>
      </c>
      <c r="F139" s="157" t="s">
        <v>255</v>
      </c>
      <c r="G139" s="158" t="s">
        <v>219</v>
      </c>
      <c r="H139" s="159">
        <v>55.109000000000002</v>
      </c>
      <c r="I139" s="160"/>
      <c r="J139" s="161">
        <f>ROUND(I139*H139,2)</f>
        <v>0</v>
      </c>
      <c r="K139" s="162"/>
      <c r="L139" s="34"/>
      <c r="M139" s="163" t="s">
        <v>3</v>
      </c>
      <c r="N139" s="164" t="s">
        <v>52</v>
      </c>
      <c r="O139" s="54"/>
      <c r="P139" s="165">
        <f>O139*H139</f>
        <v>0</v>
      </c>
      <c r="Q139" s="165">
        <v>0</v>
      </c>
      <c r="R139" s="165">
        <f>Q139*H139</f>
        <v>0</v>
      </c>
      <c r="S139" s="165">
        <v>0</v>
      </c>
      <c r="T139" s="16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7" t="s">
        <v>173</v>
      </c>
      <c r="AT139" s="167" t="s">
        <v>137</v>
      </c>
      <c r="AU139" s="167" t="s">
        <v>91</v>
      </c>
      <c r="AY139" s="17" t="s">
        <v>134</v>
      </c>
      <c r="BE139" s="168">
        <f>IF(N139="základní",J139,0)</f>
        <v>0</v>
      </c>
      <c r="BF139" s="168">
        <f>IF(N139="snížená",J139,0)</f>
        <v>0</v>
      </c>
      <c r="BG139" s="168">
        <f>IF(N139="zákl. přenesená",J139,0)</f>
        <v>0</v>
      </c>
      <c r="BH139" s="168">
        <f>IF(N139="sníž. přenesená",J139,0)</f>
        <v>0</v>
      </c>
      <c r="BI139" s="168">
        <f>IF(N139="nulová",J139,0)</f>
        <v>0</v>
      </c>
      <c r="BJ139" s="17" t="s">
        <v>88</v>
      </c>
      <c r="BK139" s="168">
        <f>ROUND(I139*H139,2)</f>
        <v>0</v>
      </c>
      <c r="BL139" s="17" t="s">
        <v>173</v>
      </c>
      <c r="BM139" s="167" t="s">
        <v>256</v>
      </c>
    </row>
    <row r="140" spans="1:65" s="2" customFormat="1" ht="48">
      <c r="A140" s="33"/>
      <c r="B140" s="34"/>
      <c r="C140" s="33"/>
      <c r="D140" s="169" t="s">
        <v>143</v>
      </c>
      <c r="E140" s="33"/>
      <c r="F140" s="170" t="s">
        <v>257</v>
      </c>
      <c r="G140" s="33"/>
      <c r="H140" s="33"/>
      <c r="I140" s="92"/>
      <c r="J140" s="33"/>
      <c r="K140" s="33"/>
      <c r="L140" s="34"/>
      <c r="M140" s="171"/>
      <c r="N140" s="172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7" t="s">
        <v>143</v>
      </c>
      <c r="AU140" s="17" t="s">
        <v>91</v>
      </c>
    </row>
    <row r="141" spans="1:65" s="13" customFormat="1" ht="12">
      <c r="B141" s="177"/>
      <c r="D141" s="169" t="s">
        <v>176</v>
      </c>
      <c r="E141" s="178" t="s">
        <v>3</v>
      </c>
      <c r="F141" s="179" t="s">
        <v>258</v>
      </c>
      <c r="H141" s="180">
        <v>55.109000000000002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8" t="s">
        <v>176</v>
      </c>
      <c r="AU141" s="178" t="s">
        <v>91</v>
      </c>
      <c r="AV141" s="13" t="s">
        <v>91</v>
      </c>
      <c r="AW141" s="13" t="s">
        <v>43</v>
      </c>
      <c r="AX141" s="13" t="s">
        <v>88</v>
      </c>
      <c r="AY141" s="178" t="s">
        <v>134</v>
      </c>
    </row>
    <row r="142" spans="1:65" s="2" customFormat="1" ht="21.75" customHeight="1">
      <c r="A142" s="33"/>
      <c r="B142" s="154"/>
      <c r="C142" s="155" t="s">
        <v>259</v>
      </c>
      <c r="D142" s="155" t="s">
        <v>137</v>
      </c>
      <c r="E142" s="156" t="s">
        <v>260</v>
      </c>
      <c r="F142" s="157" t="s">
        <v>261</v>
      </c>
      <c r="G142" s="158" t="s">
        <v>219</v>
      </c>
      <c r="H142" s="159">
        <v>36.427999999999997</v>
      </c>
      <c r="I142" s="160"/>
      <c r="J142" s="161">
        <f>ROUND(I142*H142,2)</f>
        <v>0</v>
      </c>
      <c r="K142" s="162"/>
      <c r="L142" s="34"/>
      <c r="M142" s="163" t="s">
        <v>3</v>
      </c>
      <c r="N142" s="164" t="s">
        <v>52</v>
      </c>
      <c r="O142" s="54"/>
      <c r="P142" s="165">
        <f>O142*H142</f>
        <v>0</v>
      </c>
      <c r="Q142" s="165">
        <v>0</v>
      </c>
      <c r="R142" s="165">
        <f>Q142*H142</f>
        <v>0</v>
      </c>
      <c r="S142" s="165">
        <v>0</v>
      </c>
      <c r="T142" s="16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173</v>
      </c>
      <c r="AT142" s="167" t="s">
        <v>137</v>
      </c>
      <c r="AU142" s="167" t="s">
        <v>91</v>
      </c>
      <c r="AY142" s="17" t="s">
        <v>134</v>
      </c>
      <c r="BE142" s="168">
        <f>IF(N142="základní",J142,0)</f>
        <v>0</v>
      </c>
      <c r="BF142" s="168">
        <f>IF(N142="snížená",J142,0)</f>
        <v>0</v>
      </c>
      <c r="BG142" s="168">
        <f>IF(N142="zákl. přenesená",J142,0)</f>
        <v>0</v>
      </c>
      <c r="BH142" s="168">
        <f>IF(N142="sníž. přenesená",J142,0)</f>
        <v>0</v>
      </c>
      <c r="BI142" s="168">
        <f>IF(N142="nulová",J142,0)</f>
        <v>0</v>
      </c>
      <c r="BJ142" s="17" t="s">
        <v>88</v>
      </c>
      <c r="BK142" s="168">
        <f>ROUND(I142*H142,2)</f>
        <v>0</v>
      </c>
      <c r="BL142" s="17" t="s">
        <v>173</v>
      </c>
      <c r="BM142" s="167" t="s">
        <v>262</v>
      </c>
    </row>
    <row r="143" spans="1:65" s="2" customFormat="1" ht="48">
      <c r="A143" s="33"/>
      <c r="B143" s="34"/>
      <c r="C143" s="33"/>
      <c r="D143" s="169" t="s">
        <v>143</v>
      </c>
      <c r="E143" s="33"/>
      <c r="F143" s="170" t="s">
        <v>263</v>
      </c>
      <c r="G143" s="33"/>
      <c r="H143" s="33"/>
      <c r="I143" s="92"/>
      <c r="J143" s="33"/>
      <c r="K143" s="33"/>
      <c r="L143" s="34"/>
      <c r="M143" s="171"/>
      <c r="N143" s="172"/>
      <c r="O143" s="54"/>
      <c r="P143" s="54"/>
      <c r="Q143" s="54"/>
      <c r="R143" s="54"/>
      <c r="S143" s="54"/>
      <c r="T143" s="55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7" t="s">
        <v>143</v>
      </c>
      <c r="AU143" s="17" t="s">
        <v>91</v>
      </c>
    </row>
    <row r="144" spans="1:65" s="13" customFormat="1" ht="24">
      <c r="B144" s="177"/>
      <c r="D144" s="169" t="s">
        <v>176</v>
      </c>
      <c r="E144" s="178" t="s">
        <v>3</v>
      </c>
      <c r="F144" s="179" t="s">
        <v>264</v>
      </c>
      <c r="H144" s="180">
        <v>12.8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176</v>
      </c>
      <c r="AU144" s="178" t="s">
        <v>91</v>
      </c>
      <c r="AV144" s="13" t="s">
        <v>91</v>
      </c>
      <c r="AW144" s="13" t="s">
        <v>43</v>
      </c>
      <c r="AX144" s="13" t="s">
        <v>81</v>
      </c>
      <c r="AY144" s="178" t="s">
        <v>134</v>
      </c>
    </row>
    <row r="145" spans="1:65" s="13" customFormat="1" ht="24">
      <c r="B145" s="177"/>
      <c r="D145" s="169" t="s">
        <v>176</v>
      </c>
      <c r="E145" s="178" t="s">
        <v>3</v>
      </c>
      <c r="F145" s="179" t="s">
        <v>265</v>
      </c>
      <c r="H145" s="180">
        <v>32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176</v>
      </c>
      <c r="AU145" s="178" t="s">
        <v>91</v>
      </c>
      <c r="AV145" s="13" t="s">
        <v>91</v>
      </c>
      <c r="AW145" s="13" t="s">
        <v>43</v>
      </c>
      <c r="AX145" s="13" t="s">
        <v>81</v>
      </c>
      <c r="AY145" s="178" t="s">
        <v>134</v>
      </c>
    </row>
    <row r="146" spans="1:65" s="13" customFormat="1" ht="12">
      <c r="B146" s="177"/>
      <c r="D146" s="169" t="s">
        <v>176</v>
      </c>
      <c r="E146" s="178" t="s">
        <v>3</v>
      </c>
      <c r="F146" s="179" t="s">
        <v>266</v>
      </c>
      <c r="H146" s="180">
        <v>-0.53200000000000003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176</v>
      </c>
      <c r="AU146" s="178" t="s">
        <v>91</v>
      </c>
      <c r="AV146" s="13" t="s">
        <v>91</v>
      </c>
      <c r="AW146" s="13" t="s">
        <v>43</v>
      </c>
      <c r="AX146" s="13" t="s">
        <v>81</v>
      </c>
      <c r="AY146" s="178" t="s">
        <v>134</v>
      </c>
    </row>
    <row r="147" spans="1:65" s="13" customFormat="1" ht="12">
      <c r="B147" s="177"/>
      <c r="D147" s="169" t="s">
        <v>176</v>
      </c>
      <c r="E147" s="178" t="s">
        <v>3</v>
      </c>
      <c r="F147" s="179" t="s">
        <v>267</v>
      </c>
      <c r="H147" s="180">
        <v>-7.84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176</v>
      </c>
      <c r="AU147" s="178" t="s">
        <v>91</v>
      </c>
      <c r="AV147" s="13" t="s">
        <v>91</v>
      </c>
      <c r="AW147" s="13" t="s">
        <v>43</v>
      </c>
      <c r="AX147" s="13" t="s">
        <v>81</v>
      </c>
      <c r="AY147" s="178" t="s">
        <v>134</v>
      </c>
    </row>
    <row r="148" spans="1:65" s="15" customFormat="1" ht="12">
      <c r="B148" s="192"/>
      <c r="D148" s="169" t="s">
        <v>176</v>
      </c>
      <c r="E148" s="193" t="s">
        <v>3</v>
      </c>
      <c r="F148" s="194" t="s">
        <v>231</v>
      </c>
      <c r="H148" s="195">
        <v>36.427999999999997</v>
      </c>
      <c r="I148" s="196"/>
      <c r="L148" s="192"/>
      <c r="M148" s="197"/>
      <c r="N148" s="198"/>
      <c r="O148" s="198"/>
      <c r="P148" s="198"/>
      <c r="Q148" s="198"/>
      <c r="R148" s="198"/>
      <c r="S148" s="198"/>
      <c r="T148" s="199"/>
      <c r="AT148" s="193" t="s">
        <v>176</v>
      </c>
      <c r="AU148" s="193" t="s">
        <v>91</v>
      </c>
      <c r="AV148" s="15" t="s">
        <v>173</v>
      </c>
      <c r="AW148" s="15" t="s">
        <v>43</v>
      </c>
      <c r="AX148" s="15" t="s">
        <v>88</v>
      </c>
      <c r="AY148" s="193" t="s">
        <v>134</v>
      </c>
    </row>
    <row r="149" spans="1:65" s="2" customFormat="1" ht="21.75" customHeight="1">
      <c r="A149" s="33"/>
      <c r="B149" s="154"/>
      <c r="C149" s="155" t="s">
        <v>268</v>
      </c>
      <c r="D149" s="155" t="s">
        <v>137</v>
      </c>
      <c r="E149" s="156" t="s">
        <v>269</v>
      </c>
      <c r="F149" s="157" t="s">
        <v>270</v>
      </c>
      <c r="G149" s="158" t="s">
        <v>172</v>
      </c>
      <c r="H149" s="159">
        <v>3004.42</v>
      </c>
      <c r="I149" s="160"/>
      <c r="J149" s="161">
        <f>ROUND(I149*H149,2)</f>
        <v>0</v>
      </c>
      <c r="K149" s="162"/>
      <c r="L149" s="34"/>
      <c r="M149" s="163" t="s">
        <v>3</v>
      </c>
      <c r="N149" s="164" t="s">
        <v>52</v>
      </c>
      <c r="O149" s="54"/>
      <c r="P149" s="165">
        <f>O149*H149</f>
        <v>0</v>
      </c>
      <c r="Q149" s="165">
        <v>0</v>
      </c>
      <c r="R149" s="165">
        <f>Q149*H149</f>
        <v>0</v>
      </c>
      <c r="S149" s="165">
        <v>0</v>
      </c>
      <c r="T149" s="16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173</v>
      </c>
      <c r="AT149" s="167" t="s">
        <v>137</v>
      </c>
      <c r="AU149" s="167" t="s">
        <v>91</v>
      </c>
      <c r="AY149" s="17" t="s">
        <v>134</v>
      </c>
      <c r="BE149" s="168">
        <f>IF(N149="základní",J149,0)</f>
        <v>0</v>
      </c>
      <c r="BF149" s="168">
        <f>IF(N149="snížená",J149,0)</f>
        <v>0</v>
      </c>
      <c r="BG149" s="168">
        <f>IF(N149="zákl. přenesená",J149,0)</f>
        <v>0</v>
      </c>
      <c r="BH149" s="168">
        <f>IF(N149="sníž. přenesená",J149,0)</f>
        <v>0</v>
      </c>
      <c r="BI149" s="168">
        <f>IF(N149="nulová",J149,0)</f>
        <v>0</v>
      </c>
      <c r="BJ149" s="17" t="s">
        <v>88</v>
      </c>
      <c r="BK149" s="168">
        <f>ROUND(I149*H149,2)</f>
        <v>0</v>
      </c>
      <c r="BL149" s="17" t="s">
        <v>173</v>
      </c>
      <c r="BM149" s="167" t="s">
        <v>271</v>
      </c>
    </row>
    <row r="150" spans="1:65" s="2" customFormat="1" ht="48">
      <c r="A150" s="33"/>
      <c r="B150" s="34"/>
      <c r="C150" s="33"/>
      <c r="D150" s="169" t="s">
        <v>143</v>
      </c>
      <c r="E150" s="33"/>
      <c r="F150" s="170" t="s">
        <v>272</v>
      </c>
      <c r="G150" s="33"/>
      <c r="H150" s="33"/>
      <c r="I150" s="92"/>
      <c r="J150" s="33"/>
      <c r="K150" s="33"/>
      <c r="L150" s="34"/>
      <c r="M150" s="171"/>
      <c r="N150" s="172"/>
      <c r="O150" s="54"/>
      <c r="P150" s="54"/>
      <c r="Q150" s="54"/>
      <c r="R150" s="54"/>
      <c r="S150" s="54"/>
      <c r="T150" s="55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7" t="s">
        <v>143</v>
      </c>
      <c r="AU150" s="17" t="s">
        <v>91</v>
      </c>
    </row>
    <row r="151" spans="1:65" s="13" customFormat="1" ht="12">
      <c r="B151" s="177"/>
      <c r="D151" s="169" t="s">
        <v>176</v>
      </c>
      <c r="E151" s="178" t="s">
        <v>3</v>
      </c>
      <c r="F151" s="179" t="s">
        <v>273</v>
      </c>
      <c r="H151" s="180">
        <v>3004.42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176</v>
      </c>
      <c r="AU151" s="178" t="s">
        <v>91</v>
      </c>
      <c r="AV151" s="13" t="s">
        <v>91</v>
      </c>
      <c r="AW151" s="13" t="s">
        <v>43</v>
      </c>
      <c r="AX151" s="13" t="s">
        <v>88</v>
      </c>
      <c r="AY151" s="178" t="s">
        <v>134</v>
      </c>
    </row>
    <row r="152" spans="1:65" s="2" customFormat="1" ht="21.75" customHeight="1">
      <c r="A152" s="33"/>
      <c r="B152" s="154"/>
      <c r="C152" s="155" t="s">
        <v>274</v>
      </c>
      <c r="D152" s="155" t="s">
        <v>137</v>
      </c>
      <c r="E152" s="156" t="s">
        <v>275</v>
      </c>
      <c r="F152" s="157" t="s">
        <v>276</v>
      </c>
      <c r="G152" s="158" t="s">
        <v>172</v>
      </c>
      <c r="H152" s="159">
        <v>60</v>
      </c>
      <c r="I152" s="160"/>
      <c r="J152" s="161">
        <f>ROUND(I152*H152,2)</f>
        <v>0</v>
      </c>
      <c r="K152" s="162"/>
      <c r="L152" s="34"/>
      <c r="M152" s="163" t="s">
        <v>3</v>
      </c>
      <c r="N152" s="164" t="s">
        <v>52</v>
      </c>
      <c r="O152" s="54"/>
      <c r="P152" s="165">
        <f>O152*H152</f>
        <v>0</v>
      </c>
      <c r="Q152" s="165">
        <v>0</v>
      </c>
      <c r="R152" s="165">
        <f>Q152*H152</f>
        <v>0</v>
      </c>
      <c r="S152" s="165">
        <v>0</v>
      </c>
      <c r="T152" s="166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173</v>
      </c>
      <c r="AT152" s="167" t="s">
        <v>137</v>
      </c>
      <c r="AU152" s="167" t="s">
        <v>91</v>
      </c>
      <c r="AY152" s="17" t="s">
        <v>134</v>
      </c>
      <c r="BE152" s="168">
        <f>IF(N152="základní",J152,0)</f>
        <v>0</v>
      </c>
      <c r="BF152" s="168">
        <f>IF(N152="snížená",J152,0)</f>
        <v>0</v>
      </c>
      <c r="BG152" s="168">
        <f>IF(N152="zákl. přenesená",J152,0)</f>
        <v>0</v>
      </c>
      <c r="BH152" s="168">
        <f>IF(N152="sníž. přenesená",J152,0)</f>
        <v>0</v>
      </c>
      <c r="BI152" s="168">
        <f>IF(N152="nulová",J152,0)</f>
        <v>0</v>
      </c>
      <c r="BJ152" s="17" t="s">
        <v>88</v>
      </c>
      <c r="BK152" s="168">
        <f>ROUND(I152*H152,2)</f>
        <v>0</v>
      </c>
      <c r="BL152" s="17" t="s">
        <v>173</v>
      </c>
      <c r="BM152" s="167" t="s">
        <v>277</v>
      </c>
    </row>
    <row r="153" spans="1:65" s="2" customFormat="1" ht="36">
      <c r="A153" s="33"/>
      <c r="B153" s="34"/>
      <c r="C153" s="33"/>
      <c r="D153" s="169" t="s">
        <v>143</v>
      </c>
      <c r="E153" s="33"/>
      <c r="F153" s="170" t="s">
        <v>278</v>
      </c>
      <c r="G153" s="33"/>
      <c r="H153" s="33"/>
      <c r="I153" s="92"/>
      <c r="J153" s="33"/>
      <c r="K153" s="33"/>
      <c r="L153" s="34"/>
      <c r="M153" s="171"/>
      <c r="N153" s="172"/>
      <c r="O153" s="54"/>
      <c r="P153" s="54"/>
      <c r="Q153" s="54"/>
      <c r="R153" s="54"/>
      <c r="S153" s="54"/>
      <c r="T153" s="55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7" t="s">
        <v>143</v>
      </c>
      <c r="AU153" s="17" t="s">
        <v>91</v>
      </c>
    </row>
    <row r="154" spans="1:65" s="13" customFormat="1" ht="12">
      <c r="B154" s="177"/>
      <c r="D154" s="169" t="s">
        <v>176</v>
      </c>
      <c r="E154" s="178" t="s">
        <v>3</v>
      </c>
      <c r="F154" s="179" t="s">
        <v>182</v>
      </c>
      <c r="H154" s="180">
        <v>60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176</v>
      </c>
      <c r="AU154" s="178" t="s">
        <v>91</v>
      </c>
      <c r="AV154" s="13" t="s">
        <v>91</v>
      </c>
      <c r="AW154" s="13" t="s">
        <v>43</v>
      </c>
      <c r="AX154" s="13" t="s">
        <v>88</v>
      </c>
      <c r="AY154" s="178" t="s">
        <v>134</v>
      </c>
    </row>
    <row r="155" spans="1:65" s="2" customFormat="1" ht="16.5" customHeight="1">
      <c r="A155" s="33"/>
      <c r="B155" s="154"/>
      <c r="C155" s="201" t="s">
        <v>279</v>
      </c>
      <c r="D155" s="201" t="s">
        <v>280</v>
      </c>
      <c r="E155" s="202" t="s">
        <v>281</v>
      </c>
      <c r="F155" s="203" t="s">
        <v>282</v>
      </c>
      <c r="G155" s="204" t="s">
        <v>283</v>
      </c>
      <c r="H155" s="205">
        <v>0.9</v>
      </c>
      <c r="I155" s="206"/>
      <c r="J155" s="207">
        <f>ROUND(I155*H155,2)</f>
        <v>0</v>
      </c>
      <c r="K155" s="208"/>
      <c r="L155" s="209"/>
      <c r="M155" s="210" t="s">
        <v>3</v>
      </c>
      <c r="N155" s="211" t="s">
        <v>52</v>
      </c>
      <c r="O155" s="54"/>
      <c r="P155" s="165">
        <f>O155*H155</f>
        <v>0</v>
      </c>
      <c r="Q155" s="165">
        <v>1E-3</v>
      </c>
      <c r="R155" s="165">
        <f>Q155*H155</f>
        <v>9.0000000000000008E-4</v>
      </c>
      <c r="S155" s="165">
        <v>0</v>
      </c>
      <c r="T155" s="16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206</v>
      </c>
      <c r="AT155" s="167" t="s">
        <v>280</v>
      </c>
      <c r="AU155" s="167" t="s">
        <v>91</v>
      </c>
      <c r="AY155" s="17" t="s">
        <v>134</v>
      </c>
      <c r="BE155" s="168">
        <f>IF(N155="základní",J155,0)</f>
        <v>0</v>
      </c>
      <c r="BF155" s="168">
        <f>IF(N155="snížená",J155,0)</f>
        <v>0</v>
      </c>
      <c r="BG155" s="168">
        <f>IF(N155="zákl. přenesená",J155,0)</f>
        <v>0</v>
      </c>
      <c r="BH155" s="168">
        <f>IF(N155="sníž. přenesená",J155,0)</f>
        <v>0</v>
      </c>
      <c r="BI155" s="168">
        <f>IF(N155="nulová",J155,0)</f>
        <v>0</v>
      </c>
      <c r="BJ155" s="17" t="s">
        <v>88</v>
      </c>
      <c r="BK155" s="168">
        <f>ROUND(I155*H155,2)</f>
        <v>0</v>
      </c>
      <c r="BL155" s="17" t="s">
        <v>173</v>
      </c>
      <c r="BM155" s="167" t="s">
        <v>284</v>
      </c>
    </row>
    <row r="156" spans="1:65" s="2" customFormat="1" ht="12">
      <c r="A156" s="33"/>
      <c r="B156" s="34"/>
      <c r="C156" s="33"/>
      <c r="D156" s="169" t="s">
        <v>143</v>
      </c>
      <c r="E156" s="33"/>
      <c r="F156" s="170" t="s">
        <v>282</v>
      </c>
      <c r="G156" s="33"/>
      <c r="H156" s="33"/>
      <c r="I156" s="92"/>
      <c r="J156" s="33"/>
      <c r="K156" s="33"/>
      <c r="L156" s="34"/>
      <c r="M156" s="171"/>
      <c r="N156" s="172"/>
      <c r="O156" s="54"/>
      <c r="P156" s="54"/>
      <c r="Q156" s="54"/>
      <c r="R156" s="54"/>
      <c r="S156" s="54"/>
      <c r="T156" s="55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7" t="s">
        <v>143</v>
      </c>
      <c r="AU156" s="17" t="s">
        <v>91</v>
      </c>
    </row>
    <row r="157" spans="1:65" s="13" customFormat="1" ht="12">
      <c r="B157" s="177"/>
      <c r="D157" s="169" t="s">
        <v>176</v>
      </c>
      <c r="F157" s="179" t="s">
        <v>285</v>
      </c>
      <c r="H157" s="180">
        <v>0.9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176</v>
      </c>
      <c r="AU157" s="178" t="s">
        <v>91</v>
      </c>
      <c r="AV157" s="13" t="s">
        <v>91</v>
      </c>
      <c r="AW157" s="13" t="s">
        <v>4</v>
      </c>
      <c r="AX157" s="13" t="s">
        <v>88</v>
      </c>
      <c r="AY157" s="178" t="s">
        <v>134</v>
      </c>
    </row>
    <row r="158" spans="1:65" s="2" customFormat="1" ht="21.75" customHeight="1">
      <c r="A158" s="33"/>
      <c r="B158" s="154"/>
      <c r="C158" s="155" t="s">
        <v>8</v>
      </c>
      <c r="D158" s="155" t="s">
        <v>137</v>
      </c>
      <c r="E158" s="156" t="s">
        <v>286</v>
      </c>
      <c r="F158" s="157" t="s">
        <v>287</v>
      </c>
      <c r="G158" s="158" t="s">
        <v>172</v>
      </c>
      <c r="H158" s="159">
        <v>60</v>
      </c>
      <c r="I158" s="160"/>
      <c r="J158" s="161">
        <f>ROUND(I158*H158,2)</f>
        <v>0</v>
      </c>
      <c r="K158" s="162"/>
      <c r="L158" s="34"/>
      <c r="M158" s="163" t="s">
        <v>3</v>
      </c>
      <c r="N158" s="164" t="s">
        <v>52</v>
      </c>
      <c r="O158" s="54"/>
      <c r="P158" s="165">
        <f>O158*H158</f>
        <v>0</v>
      </c>
      <c r="Q158" s="165">
        <v>0</v>
      </c>
      <c r="R158" s="165">
        <f>Q158*H158</f>
        <v>0</v>
      </c>
      <c r="S158" s="165">
        <v>0</v>
      </c>
      <c r="T158" s="16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173</v>
      </c>
      <c r="AT158" s="167" t="s">
        <v>137</v>
      </c>
      <c r="AU158" s="167" t="s">
        <v>91</v>
      </c>
      <c r="AY158" s="17" t="s">
        <v>134</v>
      </c>
      <c r="BE158" s="168">
        <f>IF(N158="základní",J158,0)</f>
        <v>0</v>
      </c>
      <c r="BF158" s="168">
        <f>IF(N158="snížená",J158,0)</f>
        <v>0</v>
      </c>
      <c r="BG158" s="168">
        <f>IF(N158="zákl. přenesená",J158,0)</f>
        <v>0</v>
      </c>
      <c r="BH158" s="168">
        <f>IF(N158="sníž. přenesená",J158,0)</f>
        <v>0</v>
      </c>
      <c r="BI158" s="168">
        <f>IF(N158="nulová",J158,0)</f>
        <v>0</v>
      </c>
      <c r="BJ158" s="17" t="s">
        <v>88</v>
      </c>
      <c r="BK158" s="168">
        <f>ROUND(I158*H158,2)</f>
        <v>0</v>
      </c>
      <c r="BL158" s="17" t="s">
        <v>173</v>
      </c>
      <c r="BM158" s="167" t="s">
        <v>288</v>
      </c>
    </row>
    <row r="159" spans="1:65" s="2" customFormat="1" ht="24">
      <c r="A159" s="33"/>
      <c r="B159" s="34"/>
      <c r="C159" s="33"/>
      <c r="D159" s="169" t="s">
        <v>143</v>
      </c>
      <c r="E159" s="33"/>
      <c r="F159" s="170" t="s">
        <v>289</v>
      </c>
      <c r="G159" s="33"/>
      <c r="H159" s="33"/>
      <c r="I159" s="92"/>
      <c r="J159" s="33"/>
      <c r="K159" s="33"/>
      <c r="L159" s="34"/>
      <c r="M159" s="171"/>
      <c r="N159" s="172"/>
      <c r="O159" s="54"/>
      <c r="P159" s="54"/>
      <c r="Q159" s="54"/>
      <c r="R159" s="54"/>
      <c r="S159" s="54"/>
      <c r="T159" s="55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7" t="s">
        <v>143</v>
      </c>
      <c r="AU159" s="17" t="s">
        <v>91</v>
      </c>
    </row>
    <row r="160" spans="1:65" s="13" customFormat="1" ht="12">
      <c r="B160" s="177"/>
      <c r="D160" s="169" t="s">
        <v>176</v>
      </c>
      <c r="E160" s="178" t="s">
        <v>3</v>
      </c>
      <c r="F160" s="179" t="s">
        <v>290</v>
      </c>
      <c r="H160" s="180">
        <v>60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176</v>
      </c>
      <c r="AU160" s="178" t="s">
        <v>91</v>
      </c>
      <c r="AV160" s="13" t="s">
        <v>91</v>
      </c>
      <c r="AW160" s="13" t="s">
        <v>43</v>
      </c>
      <c r="AX160" s="13" t="s">
        <v>88</v>
      </c>
      <c r="AY160" s="178" t="s">
        <v>134</v>
      </c>
    </row>
    <row r="161" spans="1:65" s="2" customFormat="1" ht="16.5" customHeight="1">
      <c r="A161" s="33"/>
      <c r="B161" s="154"/>
      <c r="C161" s="201" t="s">
        <v>291</v>
      </c>
      <c r="D161" s="201" t="s">
        <v>280</v>
      </c>
      <c r="E161" s="202" t="s">
        <v>292</v>
      </c>
      <c r="F161" s="203" t="s">
        <v>293</v>
      </c>
      <c r="G161" s="204" t="s">
        <v>219</v>
      </c>
      <c r="H161" s="205">
        <v>0.17399999999999999</v>
      </c>
      <c r="I161" s="206"/>
      <c r="J161" s="207">
        <f>ROUND(I161*H161,2)</f>
        <v>0</v>
      </c>
      <c r="K161" s="208"/>
      <c r="L161" s="209"/>
      <c r="M161" s="210" t="s">
        <v>3</v>
      </c>
      <c r="N161" s="211" t="s">
        <v>52</v>
      </c>
      <c r="O161" s="54"/>
      <c r="P161" s="165">
        <f>O161*H161</f>
        <v>0</v>
      </c>
      <c r="Q161" s="165">
        <v>0.21</v>
      </c>
      <c r="R161" s="165">
        <f>Q161*H161</f>
        <v>3.6539999999999996E-2</v>
      </c>
      <c r="S161" s="165">
        <v>0</v>
      </c>
      <c r="T161" s="16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206</v>
      </c>
      <c r="AT161" s="167" t="s">
        <v>280</v>
      </c>
      <c r="AU161" s="167" t="s">
        <v>91</v>
      </c>
      <c r="AY161" s="17" t="s">
        <v>134</v>
      </c>
      <c r="BE161" s="168">
        <f>IF(N161="základní",J161,0)</f>
        <v>0</v>
      </c>
      <c r="BF161" s="168">
        <f>IF(N161="snížená",J161,0)</f>
        <v>0</v>
      </c>
      <c r="BG161" s="168">
        <f>IF(N161="zákl. přenesená",J161,0)</f>
        <v>0</v>
      </c>
      <c r="BH161" s="168">
        <f>IF(N161="sníž. přenesená",J161,0)</f>
        <v>0</v>
      </c>
      <c r="BI161" s="168">
        <f>IF(N161="nulová",J161,0)</f>
        <v>0</v>
      </c>
      <c r="BJ161" s="17" t="s">
        <v>88</v>
      </c>
      <c r="BK161" s="168">
        <f>ROUND(I161*H161,2)</f>
        <v>0</v>
      </c>
      <c r="BL161" s="17" t="s">
        <v>173</v>
      </c>
      <c r="BM161" s="167" t="s">
        <v>294</v>
      </c>
    </row>
    <row r="162" spans="1:65" s="2" customFormat="1" ht="12">
      <c r="A162" s="33"/>
      <c r="B162" s="34"/>
      <c r="C162" s="33"/>
      <c r="D162" s="169" t="s">
        <v>143</v>
      </c>
      <c r="E162" s="33"/>
      <c r="F162" s="170" t="s">
        <v>293</v>
      </c>
      <c r="G162" s="33"/>
      <c r="H162" s="33"/>
      <c r="I162" s="92"/>
      <c r="J162" s="33"/>
      <c r="K162" s="33"/>
      <c r="L162" s="34"/>
      <c r="M162" s="171"/>
      <c r="N162" s="172"/>
      <c r="O162" s="54"/>
      <c r="P162" s="54"/>
      <c r="Q162" s="54"/>
      <c r="R162" s="54"/>
      <c r="S162" s="54"/>
      <c r="T162" s="55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7" t="s">
        <v>143</v>
      </c>
      <c r="AU162" s="17" t="s">
        <v>91</v>
      </c>
    </row>
    <row r="163" spans="1:65" s="13" customFormat="1" ht="12">
      <c r="B163" s="177"/>
      <c r="D163" s="169" t="s">
        <v>176</v>
      </c>
      <c r="E163" s="178" t="s">
        <v>3</v>
      </c>
      <c r="F163" s="179" t="s">
        <v>295</v>
      </c>
      <c r="H163" s="180">
        <v>3</v>
      </c>
      <c r="I163" s="181"/>
      <c r="L163" s="177"/>
      <c r="M163" s="182"/>
      <c r="N163" s="183"/>
      <c r="O163" s="183"/>
      <c r="P163" s="183"/>
      <c r="Q163" s="183"/>
      <c r="R163" s="183"/>
      <c r="S163" s="183"/>
      <c r="T163" s="184"/>
      <c r="AT163" s="178" t="s">
        <v>176</v>
      </c>
      <c r="AU163" s="178" t="s">
        <v>91</v>
      </c>
      <c r="AV163" s="13" t="s">
        <v>91</v>
      </c>
      <c r="AW163" s="13" t="s">
        <v>43</v>
      </c>
      <c r="AX163" s="13" t="s">
        <v>88</v>
      </c>
      <c r="AY163" s="178" t="s">
        <v>134</v>
      </c>
    </row>
    <row r="164" spans="1:65" s="13" customFormat="1" ht="12">
      <c r="B164" s="177"/>
      <c r="D164" s="169" t="s">
        <v>176</v>
      </c>
      <c r="F164" s="179" t="s">
        <v>296</v>
      </c>
      <c r="H164" s="180">
        <v>0.17399999999999999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176</v>
      </c>
      <c r="AU164" s="178" t="s">
        <v>91</v>
      </c>
      <c r="AV164" s="13" t="s">
        <v>91</v>
      </c>
      <c r="AW164" s="13" t="s">
        <v>4</v>
      </c>
      <c r="AX164" s="13" t="s">
        <v>88</v>
      </c>
      <c r="AY164" s="178" t="s">
        <v>134</v>
      </c>
    </row>
    <row r="165" spans="1:65" s="2" customFormat="1" ht="21.75" customHeight="1">
      <c r="A165" s="33"/>
      <c r="B165" s="154"/>
      <c r="C165" s="155" t="s">
        <v>297</v>
      </c>
      <c r="D165" s="155" t="s">
        <v>137</v>
      </c>
      <c r="E165" s="156" t="s">
        <v>298</v>
      </c>
      <c r="F165" s="157" t="s">
        <v>299</v>
      </c>
      <c r="G165" s="158" t="s">
        <v>185</v>
      </c>
      <c r="H165" s="159">
        <v>4</v>
      </c>
      <c r="I165" s="160"/>
      <c r="J165" s="161">
        <f>ROUND(I165*H165,2)</f>
        <v>0</v>
      </c>
      <c r="K165" s="162"/>
      <c r="L165" s="34"/>
      <c r="M165" s="163" t="s">
        <v>3</v>
      </c>
      <c r="N165" s="164" t="s">
        <v>52</v>
      </c>
      <c r="O165" s="54"/>
      <c r="P165" s="165">
        <f>O165*H165</f>
        <v>0</v>
      </c>
      <c r="Q165" s="165">
        <v>0</v>
      </c>
      <c r="R165" s="165">
        <f>Q165*H165</f>
        <v>0</v>
      </c>
      <c r="S165" s="165">
        <v>0</v>
      </c>
      <c r="T165" s="166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7" t="s">
        <v>173</v>
      </c>
      <c r="AT165" s="167" t="s">
        <v>137</v>
      </c>
      <c r="AU165" s="167" t="s">
        <v>91</v>
      </c>
      <c r="AY165" s="17" t="s">
        <v>134</v>
      </c>
      <c r="BE165" s="168">
        <f>IF(N165="základní",J165,0)</f>
        <v>0</v>
      </c>
      <c r="BF165" s="168">
        <f>IF(N165="snížená",J165,0)</f>
        <v>0</v>
      </c>
      <c r="BG165" s="168">
        <f>IF(N165="zákl. přenesená",J165,0)</f>
        <v>0</v>
      </c>
      <c r="BH165" s="168">
        <f>IF(N165="sníž. přenesená",J165,0)</f>
        <v>0</v>
      </c>
      <c r="BI165" s="168">
        <f>IF(N165="nulová",J165,0)</f>
        <v>0</v>
      </c>
      <c r="BJ165" s="17" t="s">
        <v>88</v>
      </c>
      <c r="BK165" s="168">
        <f>ROUND(I165*H165,2)</f>
        <v>0</v>
      </c>
      <c r="BL165" s="17" t="s">
        <v>173</v>
      </c>
      <c r="BM165" s="167" t="s">
        <v>300</v>
      </c>
    </row>
    <row r="166" spans="1:65" s="2" customFormat="1" ht="36">
      <c r="A166" s="33"/>
      <c r="B166" s="34"/>
      <c r="C166" s="33"/>
      <c r="D166" s="169" t="s">
        <v>143</v>
      </c>
      <c r="E166" s="33"/>
      <c r="F166" s="170" t="s">
        <v>301</v>
      </c>
      <c r="G166" s="33"/>
      <c r="H166" s="33"/>
      <c r="I166" s="92"/>
      <c r="J166" s="33"/>
      <c r="K166" s="33"/>
      <c r="L166" s="34"/>
      <c r="M166" s="171"/>
      <c r="N166" s="172"/>
      <c r="O166" s="54"/>
      <c r="P166" s="54"/>
      <c r="Q166" s="54"/>
      <c r="R166" s="54"/>
      <c r="S166" s="54"/>
      <c r="T166" s="55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7" t="s">
        <v>143</v>
      </c>
      <c r="AU166" s="17" t="s">
        <v>91</v>
      </c>
    </row>
    <row r="167" spans="1:65" s="13" customFormat="1" ht="12">
      <c r="B167" s="177"/>
      <c r="D167" s="169" t="s">
        <v>176</v>
      </c>
      <c r="E167" s="178" t="s">
        <v>3</v>
      </c>
      <c r="F167" s="179" t="s">
        <v>302</v>
      </c>
      <c r="H167" s="180">
        <v>1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176</v>
      </c>
      <c r="AU167" s="178" t="s">
        <v>91</v>
      </c>
      <c r="AV167" s="13" t="s">
        <v>91</v>
      </c>
      <c r="AW167" s="13" t="s">
        <v>43</v>
      </c>
      <c r="AX167" s="13" t="s">
        <v>81</v>
      </c>
      <c r="AY167" s="178" t="s">
        <v>134</v>
      </c>
    </row>
    <row r="168" spans="1:65" s="13" customFormat="1" ht="12">
      <c r="B168" s="177"/>
      <c r="D168" s="169" t="s">
        <v>176</v>
      </c>
      <c r="E168" s="178" t="s">
        <v>3</v>
      </c>
      <c r="F168" s="179" t="s">
        <v>303</v>
      </c>
      <c r="H168" s="180">
        <v>3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176</v>
      </c>
      <c r="AU168" s="178" t="s">
        <v>91</v>
      </c>
      <c r="AV168" s="13" t="s">
        <v>91</v>
      </c>
      <c r="AW168" s="13" t="s">
        <v>43</v>
      </c>
      <c r="AX168" s="13" t="s">
        <v>81</v>
      </c>
      <c r="AY168" s="178" t="s">
        <v>134</v>
      </c>
    </row>
    <row r="169" spans="1:65" s="15" customFormat="1" ht="12">
      <c r="B169" s="192"/>
      <c r="D169" s="169" t="s">
        <v>176</v>
      </c>
      <c r="E169" s="193" t="s">
        <v>3</v>
      </c>
      <c r="F169" s="194" t="s">
        <v>231</v>
      </c>
      <c r="H169" s="195">
        <v>4</v>
      </c>
      <c r="I169" s="196"/>
      <c r="L169" s="192"/>
      <c r="M169" s="197"/>
      <c r="N169" s="198"/>
      <c r="O169" s="198"/>
      <c r="P169" s="198"/>
      <c r="Q169" s="198"/>
      <c r="R169" s="198"/>
      <c r="S169" s="198"/>
      <c r="T169" s="199"/>
      <c r="AT169" s="193" t="s">
        <v>176</v>
      </c>
      <c r="AU169" s="193" t="s">
        <v>91</v>
      </c>
      <c r="AV169" s="15" t="s">
        <v>173</v>
      </c>
      <c r="AW169" s="15" t="s">
        <v>43</v>
      </c>
      <c r="AX169" s="15" t="s">
        <v>88</v>
      </c>
      <c r="AY169" s="193" t="s">
        <v>134</v>
      </c>
    </row>
    <row r="170" spans="1:65" s="2" customFormat="1" ht="16.5" customHeight="1">
      <c r="A170" s="33"/>
      <c r="B170" s="154"/>
      <c r="C170" s="201" t="s">
        <v>304</v>
      </c>
      <c r="D170" s="201" t="s">
        <v>280</v>
      </c>
      <c r="E170" s="202" t="s">
        <v>305</v>
      </c>
      <c r="F170" s="203" t="s">
        <v>306</v>
      </c>
      <c r="G170" s="204" t="s">
        <v>219</v>
      </c>
      <c r="H170" s="205">
        <v>0.57599999999999996</v>
      </c>
      <c r="I170" s="206"/>
      <c r="J170" s="207">
        <f>ROUND(I170*H170,2)</f>
        <v>0</v>
      </c>
      <c r="K170" s="208"/>
      <c r="L170" s="209"/>
      <c r="M170" s="210" t="s">
        <v>3</v>
      </c>
      <c r="N170" s="211" t="s">
        <v>52</v>
      </c>
      <c r="O170" s="54"/>
      <c r="P170" s="165">
        <f>O170*H170</f>
        <v>0</v>
      </c>
      <c r="Q170" s="165">
        <v>0.22</v>
      </c>
      <c r="R170" s="165">
        <f>Q170*H170</f>
        <v>0.12672</v>
      </c>
      <c r="S170" s="165">
        <v>0</v>
      </c>
      <c r="T170" s="166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7" t="s">
        <v>206</v>
      </c>
      <c r="AT170" s="167" t="s">
        <v>280</v>
      </c>
      <c r="AU170" s="167" t="s">
        <v>91</v>
      </c>
      <c r="AY170" s="17" t="s">
        <v>134</v>
      </c>
      <c r="BE170" s="168">
        <f>IF(N170="základní",J170,0)</f>
        <v>0</v>
      </c>
      <c r="BF170" s="168">
        <f>IF(N170="snížená",J170,0)</f>
        <v>0</v>
      </c>
      <c r="BG170" s="168">
        <f>IF(N170="zákl. přenesená",J170,0)</f>
        <v>0</v>
      </c>
      <c r="BH170" s="168">
        <f>IF(N170="sníž. přenesená",J170,0)</f>
        <v>0</v>
      </c>
      <c r="BI170" s="168">
        <f>IF(N170="nulová",J170,0)</f>
        <v>0</v>
      </c>
      <c r="BJ170" s="17" t="s">
        <v>88</v>
      </c>
      <c r="BK170" s="168">
        <f>ROUND(I170*H170,2)</f>
        <v>0</v>
      </c>
      <c r="BL170" s="17" t="s">
        <v>173</v>
      </c>
      <c r="BM170" s="167" t="s">
        <v>307</v>
      </c>
    </row>
    <row r="171" spans="1:65" s="2" customFormat="1" ht="12">
      <c r="A171" s="33"/>
      <c r="B171" s="34"/>
      <c r="C171" s="33"/>
      <c r="D171" s="169" t="s">
        <v>143</v>
      </c>
      <c r="E171" s="33"/>
      <c r="F171" s="170" t="s">
        <v>306</v>
      </c>
      <c r="G171" s="33"/>
      <c r="H171" s="33"/>
      <c r="I171" s="92"/>
      <c r="J171" s="33"/>
      <c r="K171" s="33"/>
      <c r="L171" s="34"/>
      <c r="M171" s="171"/>
      <c r="N171" s="172"/>
      <c r="O171" s="54"/>
      <c r="P171" s="54"/>
      <c r="Q171" s="54"/>
      <c r="R171" s="54"/>
      <c r="S171" s="54"/>
      <c r="T171" s="55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7" t="s">
        <v>143</v>
      </c>
      <c r="AU171" s="17" t="s">
        <v>91</v>
      </c>
    </row>
    <row r="172" spans="1:65" s="13" customFormat="1" ht="12">
      <c r="B172" s="177"/>
      <c r="D172" s="169" t="s">
        <v>176</v>
      </c>
      <c r="E172" s="178" t="s">
        <v>3</v>
      </c>
      <c r="F172" s="179" t="s">
        <v>308</v>
      </c>
      <c r="H172" s="180">
        <v>0.22500000000000001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176</v>
      </c>
      <c r="AU172" s="178" t="s">
        <v>91</v>
      </c>
      <c r="AV172" s="13" t="s">
        <v>91</v>
      </c>
      <c r="AW172" s="13" t="s">
        <v>43</v>
      </c>
      <c r="AX172" s="13" t="s">
        <v>81</v>
      </c>
      <c r="AY172" s="178" t="s">
        <v>134</v>
      </c>
    </row>
    <row r="173" spans="1:65" s="13" customFormat="1" ht="12">
      <c r="B173" s="177"/>
      <c r="D173" s="169" t="s">
        <v>176</v>
      </c>
      <c r="E173" s="178" t="s">
        <v>3</v>
      </c>
      <c r="F173" s="179" t="s">
        <v>309</v>
      </c>
      <c r="H173" s="180">
        <v>0.2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176</v>
      </c>
      <c r="AU173" s="178" t="s">
        <v>91</v>
      </c>
      <c r="AV173" s="13" t="s">
        <v>91</v>
      </c>
      <c r="AW173" s="13" t="s">
        <v>43</v>
      </c>
      <c r="AX173" s="13" t="s">
        <v>81</v>
      </c>
      <c r="AY173" s="178" t="s">
        <v>134</v>
      </c>
    </row>
    <row r="174" spans="1:65" s="13" customFormat="1" ht="24">
      <c r="B174" s="177"/>
      <c r="D174" s="169" t="s">
        <v>176</v>
      </c>
      <c r="E174" s="178" t="s">
        <v>3</v>
      </c>
      <c r="F174" s="179" t="s">
        <v>310</v>
      </c>
      <c r="H174" s="180">
        <v>0.151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176</v>
      </c>
      <c r="AU174" s="178" t="s">
        <v>91</v>
      </c>
      <c r="AV174" s="13" t="s">
        <v>91</v>
      </c>
      <c r="AW174" s="13" t="s">
        <v>43</v>
      </c>
      <c r="AX174" s="13" t="s">
        <v>81</v>
      </c>
      <c r="AY174" s="178" t="s">
        <v>134</v>
      </c>
    </row>
    <row r="175" spans="1:65" s="15" customFormat="1" ht="12">
      <c r="B175" s="192"/>
      <c r="D175" s="169" t="s">
        <v>176</v>
      </c>
      <c r="E175" s="193" t="s">
        <v>3</v>
      </c>
      <c r="F175" s="194" t="s">
        <v>231</v>
      </c>
      <c r="H175" s="195">
        <v>0.57599999999999996</v>
      </c>
      <c r="I175" s="196"/>
      <c r="L175" s="192"/>
      <c r="M175" s="197"/>
      <c r="N175" s="198"/>
      <c r="O175" s="198"/>
      <c r="P175" s="198"/>
      <c r="Q175" s="198"/>
      <c r="R175" s="198"/>
      <c r="S175" s="198"/>
      <c r="T175" s="199"/>
      <c r="AT175" s="193" t="s">
        <v>176</v>
      </c>
      <c r="AU175" s="193" t="s">
        <v>91</v>
      </c>
      <c r="AV175" s="15" t="s">
        <v>173</v>
      </c>
      <c r="AW175" s="15" t="s">
        <v>43</v>
      </c>
      <c r="AX175" s="15" t="s">
        <v>88</v>
      </c>
      <c r="AY175" s="193" t="s">
        <v>134</v>
      </c>
    </row>
    <row r="176" spans="1:65" s="2" customFormat="1" ht="16.5" customHeight="1">
      <c r="A176" s="33"/>
      <c r="B176" s="154"/>
      <c r="C176" s="201" t="s">
        <v>311</v>
      </c>
      <c r="D176" s="201" t="s">
        <v>280</v>
      </c>
      <c r="E176" s="202" t="s">
        <v>312</v>
      </c>
      <c r="F176" s="203" t="s">
        <v>313</v>
      </c>
      <c r="G176" s="204" t="s">
        <v>283</v>
      </c>
      <c r="H176" s="205">
        <v>15.183999999999999</v>
      </c>
      <c r="I176" s="206"/>
      <c r="J176" s="207">
        <f>ROUND(I176*H176,2)</f>
        <v>0</v>
      </c>
      <c r="K176" s="208"/>
      <c r="L176" s="209"/>
      <c r="M176" s="210" t="s">
        <v>3</v>
      </c>
      <c r="N176" s="211" t="s">
        <v>52</v>
      </c>
      <c r="O176" s="54"/>
      <c r="P176" s="165">
        <f>O176*H176</f>
        <v>0</v>
      </c>
      <c r="Q176" s="165">
        <v>1E-3</v>
      </c>
      <c r="R176" s="165">
        <f>Q176*H176</f>
        <v>1.5184E-2</v>
      </c>
      <c r="S176" s="165">
        <v>0</v>
      </c>
      <c r="T176" s="166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7" t="s">
        <v>206</v>
      </c>
      <c r="AT176" s="167" t="s">
        <v>280</v>
      </c>
      <c r="AU176" s="167" t="s">
        <v>91</v>
      </c>
      <c r="AY176" s="17" t="s">
        <v>134</v>
      </c>
      <c r="BE176" s="168">
        <f>IF(N176="základní",J176,0)</f>
        <v>0</v>
      </c>
      <c r="BF176" s="168">
        <f>IF(N176="snížená",J176,0)</f>
        <v>0</v>
      </c>
      <c r="BG176" s="168">
        <f>IF(N176="zákl. přenesená",J176,0)</f>
        <v>0</v>
      </c>
      <c r="BH176" s="168">
        <f>IF(N176="sníž. přenesená",J176,0)</f>
        <v>0</v>
      </c>
      <c r="BI176" s="168">
        <f>IF(N176="nulová",J176,0)</f>
        <v>0</v>
      </c>
      <c r="BJ176" s="17" t="s">
        <v>88</v>
      </c>
      <c r="BK176" s="168">
        <f>ROUND(I176*H176,2)</f>
        <v>0</v>
      </c>
      <c r="BL176" s="17" t="s">
        <v>173</v>
      </c>
      <c r="BM176" s="167" t="s">
        <v>314</v>
      </c>
    </row>
    <row r="177" spans="1:65" s="2" customFormat="1" ht="12">
      <c r="A177" s="33"/>
      <c r="B177" s="34"/>
      <c r="C177" s="33"/>
      <c r="D177" s="169" t="s">
        <v>143</v>
      </c>
      <c r="E177" s="33"/>
      <c r="F177" s="170" t="s">
        <v>313</v>
      </c>
      <c r="G177" s="33"/>
      <c r="H177" s="33"/>
      <c r="I177" s="92"/>
      <c r="J177" s="33"/>
      <c r="K177" s="33"/>
      <c r="L177" s="34"/>
      <c r="M177" s="171"/>
      <c r="N177" s="172"/>
      <c r="O177" s="54"/>
      <c r="P177" s="54"/>
      <c r="Q177" s="54"/>
      <c r="R177" s="54"/>
      <c r="S177" s="54"/>
      <c r="T177" s="55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7" t="s">
        <v>143</v>
      </c>
      <c r="AU177" s="17" t="s">
        <v>91</v>
      </c>
    </row>
    <row r="178" spans="1:65" s="13" customFormat="1" ht="12">
      <c r="B178" s="177"/>
      <c r="D178" s="169" t="s">
        <v>176</v>
      </c>
      <c r="E178" s="178" t="s">
        <v>3</v>
      </c>
      <c r="F178" s="179" t="s">
        <v>315</v>
      </c>
      <c r="H178" s="180">
        <v>15.183999999999999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176</v>
      </c>
      <c r="AU178" s="178" t="s">
        <v>91</v>
      </c>
      <c r="AV178" s="13" t="s">
        <v>91</v>
      </c>
      <c r="AW178" s="13" t="s">
        <v>43</v>
      </c>
      <c r="AX178" s="13" t="s">
        <v>88</v>
      </c>
      <c r="AY178" s="178" t="s">
        <v>134</v>
      </c>
    </row>
    <row r="179" spans="1:65" s="2" customFormat="1" ht="16.5" customHeight="1">
      <c r="A179" s="33"/>
      <c r="B179" s="154"/>
      <c r="C179" s="155" t="s">
        <v>316</v>
      </c>
      <c r="D179" s="155" t="s">
        <v>137</v>
      </c>
      <c r="E179" s="156" t="s">
        <v>317</v>
      </c>
      <c r="F179" s="157" t="s">
        <v>318</v>
      </c>
      <c r="G179" s="158" t="s">
        <v>172</v>
      </c>
      <c r="H179" s="159">
        <v>607.36500000000001</v>
      </c>
      <c r="I179" s="160"/>
      <c r="J179" s="161">
        <f>ROUND(I179*H179,2)</f>
        <v>0</v>
      </c>
      <c r="K179" s="162"/>
      <c r="L179" s="34"/>
      <c r="M179" s="163" t="s">
        <v>3</v>
      </c>
      <c r="N179" s="164" t="s">
        <v>52</v>
      </c>
      <c r="O179" s="54"/>
      <c r="P179" s="165">
        <f>O179*H179</f>
        <v>0</v>
      </c>
      <c r="Q179" s="165">
        <v>3.9712000000000003E-3</v>
      </c>
      <c r="R179" s="165">
        <f>Q179*H179</f>
        <v>2.4119678880000004</v>
      </c>
      <c r="S179" s="165">
        <v>0</v>
      </c>
      <c r="T179" s="166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7" t="s">
        <v>173</v>
      </c>
      <c r="AT179" s="167" t="s">
        <v>137</v>
      </c>
      <c r="AU179" s="167" t="s">
        <v>91</v>
      </c>
      <c r="AY179" s="17" t="s">
        <v>134</v>
      </c>
      <c r="BE179" s="168">
        <f>IF(N179="základní",J179,0)</f>
        <v>0</v>
      </c>
      <c r="BF179" s="168">
        <f>IF(N179="snížená",J179,0)</f>
        <v>0</v>
      </c>
      <c r="BG179" s="168">
        <f>IF(N179="zákl. přenesená",J179,0)</f>
        <v>0</v>
      </c>
      <c r="BH179" s="168">
        <f>IF(N179="sníž. přenesená",J179,0)</f>
        <v>0</v>
      </c>
      <c r="BI179" s="168">
        <f>IF(N179="nulová",J179,0)</f>
        <v>0</v>
      </c>
      <c r="BJ179" s="17" t="s">
        <v>88</v>
      </c>
      <c r="BK179" s="168">
        <f>ROUND(I179*H179,2)</f>
        <v>0</v>
      </c>
      <c r="BL179" s="17" t="s">
        <v>173</v>
      </c>
      <c r="BM179" s="167" t="s">
        <v>319</v>
      </c>
    </row>
    <row r="180" spans="1:65" s="2" customFormat="1" ht="12">
      <c r="A180" s="33"/>
      <c r="B180" s="34"/>
      <c r="C180" s="33"/>
      <c r="D180" s="169" t="s">
        <v>143</v>
      </c>
      <c r="E180" s="33"/>
      <c r="F180" s="170" t="s">
        <v>318</v>
      </c>
      <c r="G180" s="33"/>
      <c r="H180" s="33"/>
      <c r="I180" s="92"/>
      <c r="J180" s="33"/>
      <c r="K180" s="33"/>
      <c r="L180" s="34"/>
      <c r="M180" s="171"/>
      <c r="N180" s="172"/>
      <c r="O180" s="54"/>
      <c r="P180" s="54"/>
      <c r="Q180" s="54"/>
      <c r="R180" s="54"/>
      <c r="S180" s="54"/>
      <c r="T180" s="55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7" t="s">
        <v>143</v>
      </c>
      <c r="AU180" s="17" t="s">
        <v>91</v>
      </c>
    </row>
    <row r="181" spans="1:65" s="13" customFormat="1" ht="24">
      <c r="B181" s="177"/>
      <c r="D181" s="169" t="s">
        <v>176</v>
      </c>
      <c r="E181" s="178" t="s">
        <v>3</v>
      </c>
      <c r="F181" s="179" t="s">
        <v>320</v>
      </c>
      <c r="H181" s="180">
        <v>607.36500000000001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176</v>
      </c>
      <c r="AU181" s="178" t="s">
        <v>91</v>
      </c>
      <c r="AV181" s="13" t="s">
        <v>91</v>
      </c>
      <c r="AW181" s="13" t="s">
        <v>43</v>
      </c>
      <c r="AX181" s="13" t="s">
        <v>88</v>
      </c>
      <c r="AY181" s="178" t="s">
        <v>134</v>
      </c>
    </row>
    <row r="182" spans="1:65" s="2" customFormat="1" ht="21.75" customHeight="1">
      <c r="A182" s="33"/>
      <c r="B182" s="154"/>
      <c r="C182" s="155" t="s">
        <v>321</v>
      </c>
      <c r="D182" s="155" t="s">
        <v>137</v>
      </c>
      <c r="E182" s="156" t="s">
        <v>322</v>
      </c>
      <c r="F182" s="157" t="s">
        <v>323</v>
      </c>
      <c r="G182" s="158" t="s">
        <v>185</v>
      </c>
      <c r="H182" s="159">
        <v>3</v>
      </c>
      <c r="I182" s="160"/>
      <c r="J182" s="161">
        <f>ROUND(I182*H182,2)</f>
        <v>0</v>
      </c>
      <c r="K182" s="162"/>
      <c r="L182" s="34"/>
      <c r="M182" s="163" t="s">
        <v>3</v>
      </c>
      <c r="N182" s="164" t="s">
        <v>52</v>
      </c>
      <c r="O182" s="54"/>
      <c r="P182" s="165">
        <f>O182*H182</f>
        <v>0</v>
      </c>
      <c r="Q182" s="165">
        <v>0</v>
      </c>
      <c r="R182" s="165">
        <f>Q182*H182</f>
        <v>0</v>
      </c>
      <c r="S182" s="165">
        <v>0</v>
      </c>
      <c r="T182" s="16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7" t="s">
        <v>173</v>
      </c>
      <c r="AT182" s="167" t="s">
        <v>137</v>
      </c>
      <c r="AU182" s="167" t="s">
        <v>91</v>
      </c>
      <c r="AY182" s="17" t="s">
        <v>134</v>
      </c>
      <c r="BE182" s="168">
        <f>IF(N182="základní",J182,0)</f>
        <v>0</v>
      </c>
      <c r="BF182" s="168">
        <f>IF(N182="snížená",J182,0)</f>
        <v>0</v>
      </c>
      <c r="BG182" s="168">
        <f>IF(N182="zákl. přenesená",J182,0)</f>
        <v>0</v>
      </c>
      <c r="BH182" s="168">
        <f>IF(N182="sníž. přenesená",J182,0)</f>
        <v>0</v>
      </c>
      <c r="BI182" s="168">
        <f>IF(N182="nulová",J182,0)</f>
        <v>0</v>
      </c>
      <c r="BJ182" s="17" t="s">
        <v>88</v>
      </c>
      <c r="BK182" s="168">
        <f>ROUND(I182*H182,2)</f>
        <v>0</v>
      </c>
      <c r="BL182" s="17" t="s">
        <v>173</v>
      </c>
      <c r="BM182" s="167" t="s">
        <v>324</v>
      </c>
    </row>
    <row r="183" spans="1:65" s="2" customFormat="1" ht="36">
      <c r="A183" s="33"/>
      <c r="B183" s="34"/>
      <c r="C183" s="33"/>
      <c r="D183" s="169" t="s">
        <v>143</v>
      </c>
      <c r="E183" s="33"/>
      <c r="F183" s="170" t="s">
        <v>325</v>
      </c>
      <c r="G183" s="33"/>
      <c r="H183" s="33"/>
      <c r="I183" s="92"/>
      <c r="J183" s="33"/>
      <c r="K183" s="33"/>
      <c r="L183" s="34"/>
      <c r="M183" s="171"/>
      <c r="N183" s="172"/>
      <c r="O183" s="54"/>
      <c r="P183" s="54"/>
      <c r="Q183" s="54"/>
      <c r="R183" s="54"/>
      <c r="S183" s="54"/>
      <c r="T183" s="55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7" t="s">
        <v>143</v>
      </c>
      <c r="AU183" s="17" t="s">
        <v>91</v>
      </c>
    </row>
    <row r="184" spans="1:65" s="13" customFormat="1" ht="12">
      <c r="B184" s="177"/>
      <c r="D184" s="169" t="s">
        <v>176</v>
      </c>
      <c r="E184" s="178" t="s">
        <v>3</v>
      </c>
      <c r="F184" s="179" t="s">
        <v>326</v>
      </c>
      <c r="H184" s="180">
        <v>3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176</v>
      </c>
      <c r="AU184" s="178" t="s">
        <v>91</v>
      </c>
      <c r="AV184" s="13" t="s">
        <v>91</v>
      </c>
      <c r="AW184" s="13" t="s">
        <v>43</v>
      </c>
      <c r="AX184" s="13" t="s">
        <v>88</v>
      </c>
      <c r="AY184" s="178" t="s">
        <v>134</v>
      </c>
    </row>
    <row r="185" spans="1:65" s="2" customFormat="1" ht="16.5" customHeight="1">
      <c r="A185" s="33"/>
      <c r="B185" s="154"/>
      <c r="C185" s="201" t="s">
        <v>327</v>
      </c>
      <c r="D185" s="201" t="s">
        <v>280</v>
      </c>
      <c r="E185" s="202" t="s">
        <v>328</v>
      </c>
      <c r="F185" s="203" t="s">
        <v>329</v>
      </c>
      <c r="G185" s="204" t="s">
        <v>185</v>
      </c>
      <c r="H185" s="205">
        <v>3</v>
      </c>
      <c r="I185" s="206"/>
      <c r="J185" s="207">
        <f>ROUND(I185*H185,2)</f>
        <v>0</v>
      </c>
      <c r="K185" s="208"/>
      <c r="L185" s="209"/>
      <c r="M185" s="210" t="s">
        <v>3</v>
      </c>
      <c r="N185" s="211" t="s">
        <v>52</v>
      </c>
      <c r="O185" s="54"/>
      <c r="P185" s="165">
        <f>O185*H185</f>
        <v>0</v>
      </c>
      <c r="Q185" s="165">
        <v>1.4999999999999999E-2</v>
      </c>
      <c r="R185" s="165">
        <f>Q185*H185</f>
        <v>4.4999999999999998E-2</v>
      </c>
      <c r="S185" s="165">
        <v>0</v>
      </c>
      <c r="T185" s="166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7" t="s">
        <v>206</v>
      </c>
      <c r="AT185" s="167" t="s">
        <v>280</v>
      </c>
      <c r="AU185" s="167" t="s">
        <v>91</v>
      </c>
      <c r="AY185" s="17" t="s">
        <v>134</v>
      </c>
      <c r="BE185" s="168">
        <f>IF(N185="základní",J185,0)</f>
        <v>0</v>
      </c>
      <c r="BF185" s="168">
        <f>IF(N185="snížená",J185,0)</f>
        <v>0</v>
      </c>
      <c r="BG185" s="168">
        <f>IF(N185="zákl. přenesená",J185,0)</f>
        <v>0</v>
      </c>
      <c r="BH185" s="168">
        <f>IF(N185="sníž. přenesená",J185,0)</f>
        <v>0</v>
      </c>
      <c r="BI185" s="168">
        <f>IF(N185="nulová",J185,0)</f>
        <v>0</v>
      </c>
      <c r="BJ185" s="17" t="s">
        <v>88</v>
      </c>
      <c r="BK185" s="168">
        <f>ROUND(I185*H185,2)</f>
        <v>0</v>
      </c>
      <c r="BL185" s="17" t="s">
        <v>173</v>
      </c>
      <c r="BM185" s="167" t="s">
        <v>330</v>
      </c>
    </row>
    <row r="186" spans="1:65" s="2" customFormat="1" ht="12">
      <c r="A186" s="33"/>
      <c r="B186" s="34"/>
      <c r="C186" s="33"/>
      <c r="D186" s="169" t="s">
        <v>143</v>
      </c>
      <c r="E186" s="33"/>
      <c r="F186" s="170" t="s">
        <v>329</v>
      </c>
      <c r="G186" s="33"/>
      <c r="H186" s="33"/>
      <c r="I186" s="92"/>
      <c r="J186" s="33"/>
      <c r="K186" s="33"/>
      <c r="L186" s="34"/>
      <c r="M186" s="171"/>
      <c r="N186" s="172"/>
      <c r="O186" s="54"/>
      <c r="P186" s="54"/>
      <c r="Q186" s="54"/>
      <c r="R186" s="54"/>
      <c r="S186" s="54"/>
      <c r="T186" s="55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7" t="s">
        <v>143</v>
      </c>
      <c r="AU186" s="17" t="s">
        <v>91</v>
      </c>
    </row>
    <row r="187" spans="1:65" s="2" customFormat="1" ht="21.75" customHeight="1">
      <c r="A187" s="33"/>
      <c r="B187" s="154"/>
      <c r="C187" s="155" t="s">
        <v>331</v>
      </c>
      <c r="D187" s="155" t="s">
        <v>137</v>
      </c>
      <c r="E187" s="156" t="s">
        <v>332</v>
      </c>
      <c r="F187" s="157" t="s">
        <v>333</v>
      </c>
      <c r="G187" s="158" t="s">
        <v>185</v>
      </c>
      <c r="H187" s="159">
        <v>1</v>
      </c>
      <c r="I187" s="160"/>
      <c r="J187" s="161">
        <f>ROUND(I187*H187,2)</f>
        <v>0</v>
      </c>
      <c r="K187" s="162"/>
      <c r="L187" s="34"/>
      <c r="M187" s="163" t="s">
        <v>3</v>
      </c>
      <c r="N187" s="164" t="s">
        <v>52</v>
      </c>
      <c r="O187" s="54"/>
      <c r="P187" s="165">
        <f>O187*H187</f>
        <v>0</v>
      </c>
      <c r="Q187" s="165">
        <v>0</v>
      </c>
      <c r="R187" s="165">
        <f>Q187*H187</f>
        <v>0</v>
      </c>
      <c r="S187" s="165">
        <v>0</v>
      </c>
      <c r="T187" s="166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7" t="s">
        <v>173</v>
      </c>
      <c r="AT187" s="167" t="s">
        <v>137</v>
      </c>
      <c r="AU187" s="167" t="s">
        <v>91</v>
      </c>
      <c r="AY187" s="17" t="s">
        <v>134</v>
      </c>
      <c r="BE187" s="168">
        <f>IF(N187="základní",J187,0)</f>
        <v>0</v>
      </c>
      <c r="BF187" s="168">
        <f>IF(N187="snížená",J187,0)</f>
        <v>0</v>
      </c>
      <c r="BG187" s="168">
        <f>IF(N187="zákl. přenesená",J187,0)</f>
        <v>0</v>
      </c>
      <c r="BH187" s="168">
        <f>IF(N187="sníž. přenesená",J187,0)</f>
        <v>0</v>
      </c>
      <c r="BI187" s="168">
        <f>IF(N187="nulová",J187,0)</f>
        <v>0</v>
      </c>
      <c r="BJ187" s="17" t="s">
        <v>88</v>
      </c>
      <c r="BK187" s="168">
        <f>ROUND(I187*H187,2)</f>
        <v>0</v>
      </c>
      <c r="BL187" s="17" t="s">
        <v>173</v>
      </c>
      <c r="BM187" s="167" t="s">
        <v>334</v>
      </c>
    </row>
    <row r="188" spans="1:65" s="2" customFormat="1" ht="36">
      <c r="A188" s="33"/>
      <c r="B188" s="34"/>
      <c r="C188" s="33"/>
      <c r="D188" s="169" t="s">
        <v>143</v>
      </c>
      <c r="E188" s="33"/>
      <c r="F188" s="170" t="s">
        <v>335</v>
      </c>
      <c r="G188" s="33"/>
      <c r="H188" s="33"/>
      <c r="I188" s="92"/>
      <c r="J188" s="33"/>
      <c r="K188" s="33"/>
      <c r="L188" s="34"/>
      <c r="M188" s="171"/>
      <c r="N188" s="172"/>
      <c r="O188" s="54"/>
      <c r="P188" s="54"/>
      <c r="Q188" s="54"/>
      <c r="R188" s="54"/>
      <c r="S188" s="54"/>
      <c r="T188" s="55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7" t="s">
        <v>143</v>
      </c>
      <c r="AU188" s="17" t="s">
        <v>91</v>
      </c>
    </row>
    <row r="189" spans="1:65" s="13" customFormat="1" ht="12">
      <c r="B189" s="177"/>
      <c r="D189" s="169" t="s">
        <v>176</v>
      </c>
      <c r="E189" s="178" t="s">
        <v>3</v>
      </c>
      <c r="F189" s="179" t="s">
        <v>336</v>
      </c>
      <c r="H189" s="180">
        <v>1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176</v>
      </c>
      <c r="AU189" s="178" t="s">
        <v>91</v>
      </c>
      <c r="AV189" s="13" t="s">
        <v>91</v>
      </c>
      <c r="AW189" s="13" t="s">
        <v>43</v>
      </c>
      <c r="AX189" s="13" t="s">
        <v>88</v>
      </c>
      <c r="AY189" s="178" t="s">
        <v>134</v>
      </c>
    </row>
    <row r="190" spans="1:65" s="2" customFormat="1" ht="21.75" customHeight="1">
      <c r="A190" s="33"/>
      <c r="B190" s="154"/>
      <c r="C190" s="201" t="s">
        <v>337</v>
      </c>
      <c r="D190" s="201" t="s">
        <v>280</v>
      </c>
      <c r="E190" s="202" t="s">
        <v>338</v>
      </c>
      <c r="F190" s="203" t="s">
        <v>339</v>
      </c>
      <c r="G190" s="204" t="s">
        <v>185</v>
      </c>
      <c r="H190" s="205">
        <v>1</v>
      </c>
      <c r="I190" s="206"/>
      <c r="J190" s="207">
        <f>ROUND(I190*H190,2)</f>
        <v>0</v>
      </c>
      <c r="K190" s="208"/>
      <c r="L190" s="209"/>
      <c r="M190" s="210" t="s">
        <v>3</v>
      </c>
      <c r="N190" s="211" t="s">
        <v>52</v>
      </c>
      <c r="O190" s="54"/>
      <c r="P190" s="165">
        <f>O190*H190</f>
        <v>0</v>
      </c>
      <c r="Q190" s="165">
        <v>0.03</v>
      </c>
      <c r="R190" s="165">
        <f>Q190*H190</f>
        <v>0.03</v>
      </c>
      <c r="S190" s="165">
        <v>0</v>
      </c>
      <c r="T190" s="16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7" t="s">
        <v>206</v>
      </c>
      <c r="AT190" s="167" t="s">
        <v>280</v>
      </c>
      <c r="AU190" s="167" t="s">
        <v>91</v>
      </c>
      <c r="AY190" s="17" t="s">
        <v>134</v>
      </c>
      <c r="BE190" s="168">
        <f>IF(N190="základní",J190,0)</f>
        <v>0</v>
      </c>
      <c r="BF190" s="168">
        <f>IF(N190="snížená",J190,0)</f>
        <v>0</v>
      </c>
      <c r="BG190" s="168">
        <f>IF(N190="zákl. přenesená",J190,0)</f>
        <v>0</v>
      </c>
      <c r="BH190" s="168">
        <f>IF(N190="sníž. přenesená",J190,0)</f>
        <v>0</v>
      </c>
      <c r="BI190" s="168">
        <f>IF(N190="nulová",J190,0)</f>
        <v>0</v>
      </c>
      <c r="BJ190" s="17" t="s">
        <v>88</v>
      </c>
      <c r="BK190" s="168">
        <f>ROUND(I190*H190,2)</f>
        <v>0</v>
      </c>
      <c r="BL190" s="17" t="s">
        <v>173</v>
      </c>
      <c r="BM190" s="167" t="s">
        <v>340</v>
      </c>
    </row>
    <row r="191" spans="1:65" s="2" customFormat="1" ht="12">
      <c r="A191" s="33"/>
      <c r="B191" s="34"/>
      <c r="C191" s="33"/>
      <c r="D191" s="169" t="s">
        <v>143</v>
      </c>
      <c r="E191" s="33"/>
      <c r="F191" s="170" t="s">
        <v>339</v>
      </c>
      <c r="G191" s="33"/>
      <c r="H191" s="33"/>
      <c r="I191" s="92"/>
      <c r="J191" s="33"/>
      <c r="K191" s="33"/>
      <c r="L191" s="34"/>
      <c r="M191" s="171"/>
      <c r="N191" s="172"/>
      <c r="O191" s="54"/>
      <c r="P191" s="54"/>
      <c r="Q191" s="54"/>
      <c r="R191" s="54"/>
      <c r="S191" s="54"/>
      <c r="T191" s="55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7" t="s">
        <v>143</v>
      </c>
      <c r="AU191" s="17" t="s">
        <v>91</v>
      </c>
    </row>
    <row r="192" spans="1:65" s="13" customFormat="1" ht="12">
      <c r="B192" s="177"/>
      <c r="D192" s="169" t="s">
        <v>176</v>
      </c>
      <c r="E192" s="178" t="s">
        <v>3</v>
      </c>
      <c r="F192" s="179" t="s">
        <v>336</v>
      </c>
      <c r="H192" s="180">
        <v>1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176</v>
      </c>
      <c r="AU192" s="178" t="s">
        <v>91</v>
      </c>
      <c r="AV192" s="13" t="s">
        <v>91</v>
      </c>
      <c r="AW192" s="13" t="s">
        <v>43</v>
      </c>
      <c r="AX192" s="13" t="s">
        <v>88</v>
      </c>
      <c r="AY192" s="178" t="s">
        <v>134</v>
      </c>
    </row>
    <row r="193" spans="1:65" s="2" customFormat="1" ht="21.75" customHeight="1">
      <c r="A193" s="33"/>
      <c r="B193" s="154"/>
      <c r="C193" s="155" t="s">
        <v>341</v>
      </c>
      <c r="D193" s="155" t="s">
        <v>137</v>
      </c>
      <c r="E193" s="156" t="s">
        <v>342</v>
      </c>
      <c r="F193" s="157" t="s">
        <v>343</v>
      </c>
      <c r="G193" s="158" t="s">
        <v>185</v>
      </c>
      <c r="H193" s="159">
        <v>1</v>
      </c>
      <c r="I193" s="160"/>
      <c r="J193" s="161">
        <f>ROUND(I193*H193,2)</f>
        <v>0</v>
      </c>
      <c r="K193" s="162"/>
      <c r="L193" s="34"/>
      <c r="M193" s="163" t="s">
        <v>3</v>
      </c>
      <c r="N193" s="164" t="s">
        <v>52</v>
      </c>
      <c r="O193" s="54"/>
      <c r="P193" s="165">
        <f>O193*H193</f>
        <v>0</v>
      </c>
      <c r="Q193" s="165">
        <v>5.1999999999999997E-5</v>
      </c>
      <c r="R193" s="165">
        <f>Q193*H193</f>
        <v>5.1999999999999997E-5</v>
      </c>
      <c r="S193" s="165">
        <v>0</v>
      </c>
      <c r="T193" s="166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7" t="s">
        <v>173</v>
      </c>
      <c r="AT193" s="167" t="s">
        <v>137</v>
      </c>
      <c r="AU193" s="167" t="s">
        <v>91</v>
      </c>
      <c r="AY193" s="17" t="s">
        <v>134</v>
      </c>
      <c r="BE193" s="168">
        <f>IF(N193="základní",J193,0)</f>
        <v>0</v>
      </c>
      <c r="BF193" s="168">
        <f>IF(N193="snížená",J193,0)</f>
        <v>0</v>
      </c>
      <c r="BG193" s="168">
        <f>IF(N193="zákl. přenesená",J193,0)</f>
        <v>0</v>
      </c>
      <c r="BH193" s="168">
        <f>IF(N193="sníž. přenesená",J193,0)</f>
        <v>0</v>
      </c>
      <c r="BI193" s="168">
        <f>IF(N193="nulová",J193,0)</f>
        <v>0</v>
      </c>
      <c r="BJ193" s="17" t="s">
        <v>88</v>
      </c>
      <c r="BK193" s="168">
        <f>ROUND(I193*H193,2)</f>
        <v>0</v>
      </c>
      <c r="BL193" s="17" t="s">
        <v>173</v>
      </c>
      <c r="BM193" s="167" t="s">
        <v>344</v>
      </c>
    </row>
    <row r="194" spans="1:65" s="2" customFormat="1" ht="12">
      <c r="A194" s="33"/>
      <c r="B194" s="34"/>
      <c r="C194" s="33"/>
      <c r="D194" s="169" t="s">
        <v>143</v>
      </c>
      <c r="E194" s="33"/>
      <c r="F194" s="170" t="s">
        <v>345</v>
      </c>
      <c r="G194" s="33"/>
      <c r="H194" s="33"/>
      <c r="I194" s="92"/>
      <c r="J194" s="33"/>
      <c r="K194" s="33"/>
      <c r="L194" s="34"/>
      <c r="M194" s="171"/>
      <c r="N194" s="172"/>
      <c r="O194" s="54"/>
      <c r="P194" s="54"/>
      <c r="Q194" s="54"/>
      <c r="R194" s="54"/>
      <c r="S194" s="54"/>
      <c r="T194" s="55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7" t="s">
        <v>143</v>
      </c>
      <c r="AU194" s="17" t="s">
        <v>91</v>
      </c>
    </row>
    <row r="195" spans="1:65" s="13" customFormat="1" ht="12">
      <c r="B195" s="177"/>
      <c r="D195" s="169" t="s">
        <v>176</v>
      </c>
      <c r="E195" s="178" t="s">
        <v>3</v>
      </c>
      <c r="F195" s="179" t="s">
        <v>336</v>
      </c>
      <c r="H195" s="180">
        <v>1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176</v>
      </c>
      <c r="AU195" s="178" t="s">
        <v>91</v>
      </c>
      <c r="AV195" s="13" t="s">
        <v>91</v>
      </c>
      <c r="AW195" s="13" t="s">
        <v>43</v>
      </c>
      <c r="AX195" s="13" t="s">
        <v>88</v>
      </c>
      <c r="AY195" s="178" t="s">
        <v>134</v>
      </c>
    </row>
    <row r="196" spans="1:65" s="2" customFormat="1" ht="16.5" customHeight="1">
      <c r="A196" s="33"/>
      <c r="B196" s="154"/>
      <c r="C196" s="201" t="s">
        <v>346</v>
      </c>
      <c r="D196" s="201" t="s">
        <v>280</v>
      </c>
      <c r="E196" s="202" t="s">
        <v>347</v>
      </c>
      <c r="F196" s="203" t="s">
        <v>348</v>
      </c>
      <c r="G196" s="204" t="s">
        <v>219</v>
      </c>
      <c r="H196" s="205">
        <v>3.3000000000000002E-2</v>
      </c>
      <c r="I196" s="206"/>
      <c r="J196" s="207">
        <f>ROUND(I196*H196,2)</f>
        <v>0</v>
      </c>
      <c r="K196" s="208"/>
      <c r="L196" s="209"/>
      <c r="M196" s="210" t="s">
        <v>3</v>
      </c>
      <c r="N196" s="211" t="s">
        <v>52</v>
      </c>
      <c r="O196" s="54"/>
      <c r="P196" s="165">
        <f>O196*H196</f>
        <v>0</v>
      </c>
      <c r="Q196" s="165">
        <v>0.65</v>
      </c>
      <c r="R196" s="165">
        <f>Q196*H196</f>
        <v>2.145E-2</v>
      </c>
      <c r="S196" s="165">
        <v>0</v>
      </c>
      <c r="T196" s="166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7" t="s">
        <v>206</v>
      </c>
      <c r="AT196" s="167" t="s">
        <v>280</v>
      </c>
      <c r="AU196" s="167" t="s">
        <v>91</v>
      </c>
      <c r="AY196" s="17" t="s">
        <v>134</v>
      </c>
      <c r="BE196" s="168">
        <f>IF(N196="základní",J196,0)</f>
        <v>0</v>
      </c>
      <c r="BF196" s="168">
        <f>IF(N196="snížená",J196,0)</f>
        <v>0</v>
      </c>
      <c r="BG196" s="168">
        <f>IF(N196="zákl. přenesená",J196,0)</f>
        <v>0</v>
      </c>
      <c r="BH196" s="168">
        <f>IF(N196="sníž. přenesená",J196,0)</f>
        <v>0</v>
      </c>
      <c r="BI196" s="168">
        <f>IF(N196="nulová",J196,0)</f>
        <v>0</v>
      </c>
      <c r="BJ196" s="17" t="s">
        <v>88</v>
      </c>
      <c r="BK196" s="168">
        <f>ROUND(I196*H196,2)</f>
        <v>0</v>
      </c>
      <c r="BL196" s="17" t="s">
        <v>173</v>
      </c>
      <c r="BM196" s="167" t="s">
        <v>349</v>
      </c>
    </row>
    <row r="197" spans="1:65" s="2" customFormat="1" ht="12">
      <c r="A197" s="33"/>
      <c r="B197" s="34"/>
      <c r="C197" s="33"/>
      <c r="D197" s="169" t="s">
        <v>143</v>
      </c>
      <c r="E197" s="33"/>
      <c r="F197" s="170" t="s">
        <v>348</v>
      </c>
      <c r="G197" s="33"/>
      <c r="H197" s="33"/>
      <c r="I197" s="92"/>
      <c r="J197" s="33"/>
      <c r="K197" s="33"/>
      <c r="L197" s="34"/>
      <c r="M197" s="171"/>
      <c r="N197" s="172"/>
      <c r="O197" s="54"/>
      <c r="P197" s="54"/>
      <c r="Q197" s="54"/>
      <c r="R197" s="54"/>
      <c r="S197" s="54"/>
      <c r="T197" s="55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7" t="s">
        <v>143</v>
      </c>
      <c r="AU197" s="17" t="s">
        <v>91</v>
      </c>
    </row>
    <row r="198" spans="1:65" s="13" customFormat="1" ht="24">
      <c r="B198" s="177"/>
      <c r="D198" s="169" t="s">
        <v>176</v>
      </c>
      <c r="E198" s="178" t="s">
        <v>3</v>
      </c>
      <c r="F198" s="179" t="s">
        <v>350</v>
      </c>
      <c r="H198" s="180">
        <v>3.3000000000000002E-2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176</v>
      </c>
      <c r="AU198" s="178" t="s">
        <v>91</v>
      </c>
      <c r="AV198" s="13" t="s">
        <v>91</v>
      </c>
      <c r="AW198" s="13" t="s">
        <v>43</v>
      </c>
      <c r="AX198" s="13" t="s">
        <v>88</v>
      </c>
      <c r="AY198" s="178" t="s">
        <v>134</v>
      </c>
    </row>
    <row r="199" spans="1:65" s="2" customFormat="1" ht="21.75" customHeight="1">
      <c r="A199" s="33"/>
      <c r="B199" s="154"/>
      <c r="C199" s="155" t="s">
        <v>351</v>
      </c>
      <c r="D199" s="155" t="s">
        <v>137</v>
      </c>
      <c r="E199" s="156" t="s">
        <v>352</v>
      </c>
      <c r="F199" s="157" t="s">
        <v>353</v>
      </c>
      <c r="G199" s="158" t="s">
        <v>185</v>
      </c>
      <c r="H199" s="159">
        <v>1</v>
      </c>
      <c r="I199" s="160"/>
      <c r="J199" s="161">
        <f>ROUND(I199*H199,2)</f>
        <v>0</v>
      </c>
      <c r="K199" s="162"/>
      <c r="L199" s="34"/>
      <c r="M199" s="163" t="s">
        <v>3</v>
      </c>
      <c r="N199" s="164" t="s">
        <v>52</v>
      </c>
      <c r="O199" s="54"/>
      <c r="P199" s="165">
        <f>O199*H199</f>
        <v>0</v>
      </c>
      <c r="Q199" s="165">
        <v>0</v>
      </c>
      <c r="R199" s="165">
        <f>Q199*H199</f>
        <v>0</v>
      </c>
      <c r="S199" s="165">
        <v>0</v>
      </c>
      <c r="T199" s="166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7" t="s">
        <v>173</v>
      </c>
      <c r="AT199" s="167" t="s">
        <v>137</v>
      </c>
      <c r="AU199" s="167" t="s">
        <v>91</v>
      </c>
      <c r="AY199" s="17" t="s">
        <v>134</v>
      </c>
      <c r="BE199" s="168">
        <f>IF(N199="základní",J199,0)</f>
        <v>0</v>
      </c>
      <c r="BF199" s="168">
        <f>IF(N199="snížená",J199,0)</f>
        <v>0</v>
      </c>
      <c r="BG199" s="168">
        <f>IF(N199="zákl. přenesená",J199,0)</f>
        <v>0</v>
      </c>
      <c r="BH199" s="168">
        <f>IF(N199="sníž. přenesená",J199,0)</f>
        <v>0</v>
      </c>
      <c r="BI199" s="168">
        <f>IF(N199="nulová",J199,0)</f>
        <v>0</v>
      </c>
      <c r="BJ199" s="17" t="s">
        <v>88</v>
      </c>
      <c r="BK199" s="168">
        <f>ROUND(I199*H199,2)</f>
        <v>0</v>
      </c>
      <c r="BL199" s="17" t="s">
        <v>173</v>
      </c>
      <c r="BM199" s="167" t="s">
        <v>354</v>
      </c>
    </row>
    <row r="200" spans="1:65" s="2" customFormat="1" ht="24">
      <c r="A200" s="33"/>
      <c r="B200" s="34"/>
      <c r="C200" s="33"/>
      <c r="D200" s="169" t="s">
        <v>143</v>
      </c>
      <c r="E200" s="33"/>
      <c r="F200" s="170" t="s">
        <v>355</v>
      </c>
      <c r="G200" s="33"/>
      <c r="H200" s="33"/>
      <c r="I200" s="92"/>
      <c r="J200" s="33"/>
      <c r="K200" s="33"/>
      <c r="L200" s="34"/>
      <c r="M200" s="171"/>
      <c r="N200" s="172"/>
      <c r="O200" s="54"/>
      <c r="P200" s="54"/>
      <c r="Q200" s="54"/>
      <c r="R200" s="54"/>
      <c r="S200" s="54"/>
      <c r="T200" s="55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7" t="s">
        <v>143</v>
      </c>
      <c r="AU200" s="17" t="s">
        <v>91</v>
      </c>
    </row>
    <row r="201" spans="1:65" s="13" customFormat="1" ht="12">
      <c r="B201" s="177"/>
      <c r="D201" s="169" t="s">
        <v>176</v>
      </c>
      <c r="E201" s="178" t="s">
        <v>3</v>
      </c>
      <c r="F201" s="179" t="s">
        <v>336</v>
      </c>
      <c r="H201" s="180">
        <v>1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176</v>
      </c>
      <c r="AU201" s="178" t="s">
        <v>91</v>
      </c>
      <c r="AV201" s="13" t="s">
        <v>91</v>
      </c>
      <c r="AW201" s="13" t="s">
        <v>43</v>
      </c>
      <c r="AX201" s="13" t="s">
        <v>88</v>
      </c>
      <c r="AY201" s="178" t="s">
        <v>134</v>
      </c>
    </row>
    <row r="202" spans="1:65" s="2" customFormat="1" ht="16.5" customHeight="1">
      <c r="A202" s="33"/>
      <c r="B202" s="154"/>
      <c r="C202" s="155" t="s">
        <v>356</v>
      </c>
      <c r="D202" s="155" t="s">
        <v>137</v>
      </c>
      <c r="E202" s="156" t="s">
        <v>357</v>
      </c>
      <c r="F202" s="157" t="s">
        <v>358</v>
      </c>
      <c r="G202" s="158" t="s">
        <v>219</v>
      </c>
      <c r="H202" s="159">
        <v>66.736999999999995</v>
      </c>
      <c r="I202" s="160"/>
      <c r="J202" s="161">
        <f>ROUND(I202*H202,2)</f>
        <v>0</v>
      </c>
      <c r="K202" s="162"/>
      <c r="L202" s="34"/>
      <c r="M202" s="163" t="s">
        <v>3</v>
      </c>
      <c r="N202" s="164" t="s">
        <v>52</v>
      </c>
      <c r="O202" s="54"/>
      <c r="P202" s="165">
        <f>O202*H202</f>
        <v>0</v>
      </c>
      <c r="Q202" s="165">
        <v>0</v>
      </c>
      <c r="R202" s="165">
        <f>Q202*H202</f>
        <v>0</v>
      </c>
      <c r="S202" s="165">
        <v>0</v>
      </c>
      <c r="T202" s="16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7" t="s">
        <v>173</v>
      </c>
      <c r="AT202" s="167" t="s">
        <v>137</v>
      </c>
      <c r="AU202" s="167" t="s">
        <v>91</v>
      </c>
      <c r="AY202" s="17" t="s">
        <v>134</v>
      </c>
      <c r="BE202" s="168">
        <f>IF(N202="základní",J202,0)</f>
        <v>0</v>
      </c>
      <c r="BF202" s="168">
        <f>IF(N202="snížená",J202,0)</f>
        <v>0</v>
      </c>
      <c r="BG202" s="168">
        <f>IF(N202="zákl. přenesená",J202,0)</f>
        <v>0</v>
      </c>
      <c r="BH202" s="168">
        <f>IF(N202="sníž. přenesená",J202,0)</f>
        <v>0</v>
      </c>
      <c r="BI202" s="168">
        <f>IF(N202="nulová",J202,0)</f>
        <v>0</v>
      </c>
      <c r="BJ202" s="17" t="s">
        <v>88</v>
      </c>
      <c r="BK202" s="168">
        <f>ROUND(I202*H202,2)</f>
        <v>0</v>
      </c>
      <c r="BL202" s="17" t="s">
        <v>173</v>
      </c>
      <c r="BM202" s="167" t="s">
        <v>359</v>
      </c>
    </row>
    <row r="203" spans="1:65" s="2" customFormat="1" ht="12">
      <c r="A203" s="33"/>
      <c r="B203" s="34"/>
      <c r="C203" s="33"/>
      <c r="D203" s="169" t="s">
        <v>143</v>
      </c>
      <c r="E203" s="33"/>
      <c r="F203" s="170" t="s">
        <v>360</v>
      </c>
      <c r="G203" s="33"/>
      <c r="H203" s="33"/>
      <c r="I203" s="92"/>
      <c r="J203" s="33"/>
      <c r="K203" s="33"/>
      <c r="L203" s="34"/>
      <c r="M203" s="171"/>
      <c r="N203" s="172"/>
      <c r="O203" s="54"/>
      <c r="P203" s="54"/>
      <c r="Q203" s="54"/>
      <c r="R203" s="54"/>
      <c r="S203" s="54"/>
      <c r="T203" s="55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7" t="s">
        <v>143</v>
      </c>
      <c r="AU203" s="17" t="s">
        <v>91</v>
      </c>
    </row>
    <row r="204" spans="1:65" s="14" customFormat="1" ht="12">
      <c r="B204" s="185"/>
      <c r="D204" s="169" t="s">
        <v>176</v>
      </c>
      <c r="E204" s="186" t="s">
        <v>3</v>
      </c>
      <c r="F204" s="187" t="s">
        <v>361</v>
      </c>
      <c r="H204" s="186" t="s">
        <v>3</v>
      </c>
      <c r="I204" s="188"/>
      <c r="L204" s="185"/>
      <c r="M204" s="189"/>
      <c r="N204" s="190"/>
      <c r="O204" s="190"/>
      <c r="P204" s="190"/>
      <c r="Q204" s="190"/>
      <c r="R204" s="190"/>
      <c r="S204" s="190"/>
      <c r="T204" s="191"/>
      <c r="AT204" s="186" t="s">
        <v>176</v>
      </c>
      <c r="AU204" s="186" t="s">
        <v>91</v>
      </c>
      <c r="AV204" s="14" t="s">
        <v>88</v>
      </c>
      <c r="AW204" s="14" t="s">
        <v>43</v>
      </c>
      <c r="AX204" s="14" t="s">
        <v>81</v>
      </c>
      <c r="AY204" s="186" t="s">
        <v>134</v>
      </c>
    </row>
    <row r="205" spans="1:65" s="13" customFormat="1" ht="12">
      <c r="B205" s="177"/>
      <c r="D205" s="169" t="s">
        <v>176</v>
      </c>
      <c r="E205" s="178" t="s">
        <v>3</v>
      </c>
      <c r="F205" s="179" t="s">
        <v>362</v>
      </c>
      <c r="H205" s="180">
        <v>60.737000000000002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8" t="s">
        <v>176</v>
      </c>
      <c r="AU205" s="178" t="s">
        <v>91</v>
      </c>
      <c r="AV205" s="13" t="s">
        <v>91</v>
      </c>
      <c r="AW205" s="13" t="s">
        <v>43</v>
      </c>
      <c r="AX205" s="13" t="s">
        <v>81</v>
      </c>
      <c r="AY205" s="178" t="s">
        <v>134</v>
      </c>
    </row>
    <row r="206" spans="1:65" s="13" customFormat="1" ht="12">
      <c r="B206" s="177"/>
      <c r="D206" s="169" t="s">
        <v>176</v>
      </c>
      <c r="E206" s="178" t="s">
        <v>3</v>
      </c>
      <c r="F206" s="179" t="s">
        <v>363</v>
      </c>
      <c r="H206" s="180">
        <v>6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176</v>
      </c>
      <c r="AU206" s="178" t="s">
        <v>91</v>
      </c>
      <c r="AV206" s="13" t="s">
        <v>91</v>
      </c>
      <c r="AW206" s="13" t="s">
        <v>43</v>
      </c>
      <c r="AX206" s="13" t="s">
        <v>81</v>
      </c>
      <c r="AY206" s="178" t="s">
        <v>134</v>
      </c>
    </row>
    <row r="207" spans="1:65" s="15" customFormat="1" ht="12">
      <c r="B207" s="192"/>
      <c r="D207" s="169" t="s">
        <v>176</v>
      </c>
      <c r="E207" s="193" t="s">
        <v>3</v>
      </c>
      <c r="F207" s="194" t="s">
        <v>231</v>
      </c>
      <c r="H207" s="195">
        <v>66.736999999999995</v>
      </c>
      <c r="I207" s="196"/>
      <c r="L207" s="192"/>
      <c r="M207" s="197"/>
      <c r="N207" s="198"/>
      <c r="O207" s="198"/>
      <c r="P207" s="198"/>
      <c r="Q207" s="198"/>
      <c r="R207" s="198"/>
      <c r="S207" s="198"/>
      <c r="T207" s="199"/>
      <c r="AT207" s="193" t="s">
        <v>176</v>
      </c>
      <c r="AU207" s="193" t="s">
        <v>91</v>
      </c>
      <c r="AV207" s="15" t="s">
        <v>173</v>
      </c>
      <c r="AW207" s="15" t="s">
        <v>43</v>
      </c>
      <c r="AX207" s="15" t="s">
        <v>88</v>
      </c>
      <c r="AY207" s="193" t="s">
        <v>134</v>
      </c>
    </row>
    <row r="208" spans="1:65" s="2" customFormat="1" ht="16.5" customHeight="1">
      <c r="A208" s="33"/>
      <c r="B208" s="154"/>
      <c r="C208" s="155" t="s">
        <v>364</v>
      </c>
      <c r="D208" s="155" t="s">
        <v>137</v>
      </c>
      <c r="E208" s="156" t="s">
        <v>365</v>
      </c>
      <c r="F208" s="157" t="s">
        <v>366</v>
      </c>
      <c r="G208" s="158" t="s">
        <v>219</v>
      </c>
      <c r="H208" s="159">
        <v>66.736999999999995</v>
      </c>
      <c r="I208" s="160"/>
      <c r="J208" s="161">
        <f>ROUND(I208*H208,2)</f>
        <v>0</v>
      </c>
      <c r="K208" s="162"/>
      <c r="L208" s="34"/>
      <c r="M208" s="163" t="s">
        <v>3</v>
      </c>
      <c r="N208" s="164" t="s">
        <v>52</v>
      </c>
      <c r="O208" s="54"/>
      <c r="P208" s="165">
        <f>O208*H208</f>
        <v>0</v>
      </c>
      <c r="Q208" s="165">
        <v>0</v>
      </c>
      <c r="R208" s="165">
        <f>Q208*H208</f>
        <v>0</v>
      </c>
      <c r="S208" s="165">
        <v>0</v>
      </c>
      <c r="T208" s="166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7" t="s">
        <v>173</v>
      </c>
      <c r="AT208" s="167" t="s">
        <v>137</v>
      </c>
      <c r="AU208" s="167" t="s">
        <v>91</v>
      </c>
      <c r="AY208" s="17" t="s">
        <v>134</v>
      </c>
      <c r="BE208" s="168">
        <f>IF(N208="základní",J208,0)</f>
        <v>0</v>
      </c>
      <c r="BF208" s="168">
        <f>IF(N208="snížená",J208,0)</f>
        <v>0</v>
      </c>
      <c r="BG208" s="168">
        <f>IF(N208="zákl. přenesená",J208,0)</f>
        <v>0</v>
      </c>
      <c r="BH208" s="168">
        <f>IF(N208="sníž. přenesená",J208,0)</f>
        <v>0</v>
      </c>
      <c r="BI208" s="168">
        <f>IF(N208="nulová",J208,0)</f>
        <v>0</v>
      </c>
      <c r="BJ208" s="17" t="s">
        <v>88</v>
      </c>
      <c r="BK208" s="168">
        <f>ROUND(I208*H208,2)</f>
        <v>0</v>
      </c>
      <c r="BL208" s="17" t="s">
        <v>173</v>
      </c>
      <c r="BM208" s="167" t="s">
        <v>367</v>
      </c>
    </row>
    <row r="209" spans="1:65" s="2" customFormat="1" ht="12">
      <c r="A209" s="33"/>
      <c r="B209" s="34"/>
      <c r="C209" s="33"/>
      <c r="D209" s="169" t="s">
        <v>143</v>
      </c>
      <c r="E209" s="33"/>
      <c r="F209" s="170" t="s">
        <v>368</v>
      </c>
      <c r="G209" s="33"/>
      <c r="H209" s="33"/>
      <c r="I209" s="92"/>
      <c r="J209" s="33"/>
      <c r="K209" s="33"/>
      <c r="L209" s="34"/>
      <c r="M209" s="171"/>
      <c r="N209" s="172"/>
      <c r="O209" s="54"/>
      <c r="P209" s="54"/>
      <c r="Q209" s="54"/>
      <c r="R209" s="54"/>
      <c r="S209" s="54"/>
      <c r="T209" s="55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7" t="s">
        <v>143</v>
      </c>
      <c r="AU209" s="17" t="s">
        <v>91</v>
      </c>
    </row>
    <row r="210" spans="1:65" s="13" customFormat="1" ht="12">
      <c r="B210" s="177"/>
      <c r="D210" s="169" t="s">
        <v>176</v>
      </c>
      <c r="E210" s="178" t="s">
        <v>3</v>
      </c>
      <c r="F210" s="179" t="s">
        <v>369</v>
      </c>
      <c r="H210" s="180">
        <v>66.736999999999995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176</v>
      </c>
      <c r="AU210" s="178" t="s">
        <v>91</v>
      </c>
      <c r="AV210" s="13" t="s">
        <v>91</v>
      </c>
      <c r="AW210" s="13" t="s">
        <v>43</v>
      </c>
      <c r="AX210" s="13" t="s">
        <v>88</v>
      </c>
      <c r="AY210" s="178" t="s">
        <v>134</v>
      </c>
    </row>
    <row r="211" spans="1:65" s="12" customFormat="1" ht="23" customHeight="1">
      <c r="B211" s="141"/>
      <c r="D211" s="142" t="s">
        <v>80</v>
      </c>
      <c r="E211" s="152" t="s">
        <v>91</v>
      </c>
      <c r="F211" s="152" t="s">
        <v>370</v>
      </c>
      <c r="I211" s="144"/>
      <c r="J211" s="153">
        <f>BK211</f>
        <v>0</v>
      </c>
      <c r="L211" s="141"/>
      <c r="M211" s="146"/>
      <c r="N211" s="147"/>
      <c r="O211" s="147"/>
      <c r="P211" s="148">
        <f>SUM(P212:P220)</f>
        <v>0</v>
      </c>
      <c r="Q211" s="147"/>
      <c r="R211" s="148">
        <f>SUM(R212:R220)</f>
        <v>1.1169645076559997</v>
      </c>
      <c r="S211" s="147"/>
      <c r="T211" s="149">
        <f>SUM(T212:T220)</f>
        <v>0</v>
      </c>
      <c r="AR211" s="142" t="s">
        <v>88</v>
      </c>
      <c r="AT211" s="150" t="s">
        <v>80</v>
      </c>
      <c r="AU211" s="150" t="s">
        <v>88</v>
      </c>
      <c r="AY211" s="142" t="s">
        <v>134</v>
      </c>
      <c r="BK211" s="151">
        <f>SUM(BK212:BK220)</f>
        <v>0</v>
      </c>
    </row>
    <row r="212" spans="1:65" s="2" customFormat="1" ht="21.75" customHeight="1">
      <c r="A212" s="33"/>
      <c r="B212" s="154"/>
      <c r="C212" s="155" t="s">
        <v>371</v>
      </c>
      <c r="D212" s="155" t="s">
        <v>137</v>
      </c>
      <c r="E212" s="156" t="s">
        <v>372</v>
      </c>
      <c r="F212" s="157" t="s">
        <v>373</v>
      </c>
      <c r="G212" s="158" t="s">
        <v>219</v>
      </c>
      <c r="H212" s="159">
        <v>316.75099999999998</v>
      </c>
      <c r="I212" s="160"/>
      <c r="J212" s="161">
        <f>ROUND(I212*H212,2)</f>
        <v>0</v>
      </c>
      <c r="K212" s="162"/>
      <c r="L212" s="34"/>
      <c r="M212" s="163" t="s">
        <v>3</v>
      </c>
      <c r="N212" s="164" t="s">
        <v>52</v>
      </c>
      <c r="O212" s="54"/>
      <c r="P212" s="165">
        <f>O212*H212</f>
        <v>0</v>
      </c>
      <c r="Q212" s="165">
        <v>0</v>
      </c>
      <c r="R212" s="165">
        <f>Q212*H212</f>
        <v>0</v>
      </c>
      <c r="S212" s="165">
        <v>0</v>
      </c>
      <c r="T212" s="166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7" t="s">
        <v>173</v>
      </c>
      <c r="AT212" s="167" t="s">
        <v>137</v>
      </c>
      <c r="AU212" s="167" t="s">
        <v>91</v>
      </c>
      <c r="AY212" s="17" t="s">
        <v>134</v>
      </c>
      <c r="BE212" s="168">
        <f>IF(N212="základní",J212,0)</f>
        <v>0</v>
      </c>
      <c r="BF212" s="168">
        <f>IF(N212="snížená",J212,0)</f>
        <v>0</v>
      </c>
      <c r="BG212" s="168">
        <f>IF(N212="zákl. přenesená",J212,0)</f>
        <v>0</v>
      </c>
      <c r="BH212" s="168">
        <f>IF(N212="sníž. přenesená",J212,0)</f>
        <v>0</v>
      </c>
      <c r="BI212" s="168">
        <f>IF(N212="nulová",J212,0)</f>
        <v>0</v>
      </c>
      <c r="BJ212" s="17" t="s">
        <v>88</v>
      </c>
      <c r="BK212" s="168">
        <f>ROUND(I212*H212,2)</f>
        <v>0</v>
      </c>
      <c r="BL212" s="17" t="s">
        <v>173</v>
      </c>
      <c r="BM212" s="167" t="s">
        <v>374</v>
      </c>
    </row>
    <row r="213" spans="1:65" s="2" customFormat="1" ht="36">
      <c r="A213" s="33"/>
      <c r="B213" s="34"/>
      <c r="C213" s="33"/>
      <c r="D213" s="169" t="s">
        <v>143</v>
      </c>
      <c r="E213" s="33"/>
      <c r="F213" s="170" t="s">
        <v>375</v>
      </c>
      <c r="G213" s="33"/>
      <c r="H213" s="33"/>
      <c r="I213" s="92"/>
      <c r="J213" s="33"/>
      <c r="K213" s="33"/>
      <c r="L213" s="34"/>
      <c r="M213" s="171"/>
      <c r="N213" s="172"/>
      <c r="O213" s="54"/>
      <c r="P213" s="54"/>
      <c r="Q213" s="54"/>
      <c r="R213" s="54"/>
      <c r="S213" s="54"/>
      <c r="T213" s="55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7" t="s">
        <v>143</v>
      </c>
      <c r="AU213" s="17" t="s">
        <v>91</v>
      </c>
    </row>
    <row r="214" spans="1:65" s="13" customFormat="1" ht="12">
      <c r="B214" s="177"/>
      <c r="D214" s="169" t="s">
        <v>176</v>
      </c>
      <c r="E214" s="178" t="s">
        <v>3</v>
      </c>
      <c r="F214" s="179" t="s">
        <v>376</v>
      </c>
      <c r="H214" s="180">
        <v>316.75099999999998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176</v>
      </c>
      <c r="AU214" s="178" t="s">
        <v>91</v>
      </c>
      <c r="AV214" s="13" t="s">
        <v>91</v>
      </c>
      <c r="AW214" s="13" t="s">
        <v>43</v>
      </c>
      <c r="AX214" s="13" t="s">
        <v>88</v>
      </c>
      <c r="AY214" s="178" t="s">
        <v>134</v>
      </c>
    </row>
    <row r="215" spans="1:65" s="2" customFormat="1" ht="21.75" customHeight="1">
      <c r="A215" s="33"/>
      <c r="B215" s="154"/>
      <c r="C215" s="155" t="s">
        <v>377</v>
      </c>
      <c r="D215" s="155" t="s">
        <v>137</v>
      </c>
      <c r="E215" s="156" t="s">
        <v>378</v>
      </c>
      <c r="F215" s="157" t="s">
        <v>379</v>
      </c>
      <c r="G215" s="158" t="s">
        <v>172</v>
      </c>
      <c r="H215" s="159">
        <v>1950.396</v>
      </c>
      <c r="I215" s="160"/>
      <c r="J215" s="161">
        <f>ROUND(I215*H215,2)</f>
        <v>0</v>
      </c>
      <c r="K215" s="162"/>
      <c r="L215" s="34"/>
      <c r="M215" s="163" t="s">
        <v>3</v>
      </c>
      <c r="N215" s="164" t="s">
        <v>52</v>
      </c>
      <c r="O215" s="54"/>
      <c r="P215" s="165">
        <f>O215*H215</f>
        <v>0</v>
      </c>
      <c r="Q215" s="165">
        <v>2.6668599999999997E-4</v>
      </c>
      <c r="R215" s="165">
        <f>Q215*H215</f>
        <v>0.52014330765599992</v>
      </c>
      <c r="S215" s="165">
        <v>0</v>
      </c>
      <c r="T215" s="166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7" t="s">
        <v>173</v>
      </c>
      <c r="AT215" s="167" t="s">
        <v>137</v>
      </c>
      <c r="AU215" s="167" t="s">
        <v>91</v>
      </c>
      <c r="AY215" s="17" t="s">
        <v>134</v>
      </c>
      <c r="BE215" s="168">
        <f>IF(N215="základní",J215,0)</f>
        <v>0</v>
      </c>
      <c r="BF215" s="168">
        <f>IF(N215="snížená",J215,0)</f>
        <v>0</v>
      </c>
      <c r="BG215" s="168">
        <f>IF(N215="zákl. přenesená",J215,0)</f>
        <v>0</v>
      </c>
      <c r="BH215" s="168">
        <f>IF(N215="sníž. přenesená",J215,0)</f>
        <v>0</v>
      </c>
      <c r="BI215" s="168">
        <f>IF(N215="nulová",J215,0)</f>
        <v>0</v>
      </c>
      <c r="BJ215" s="17" t="s">
        <v>88</v>
      </c>
      <c r="BK215" s="168">
        <f>ROUND(I215*H215,2)</f>
        <v>0</v>
      </c>
      <c r="BL215" s="17" t="s">
        <v>173</v>
      </c>
      <c r="BM215" s="167" t="s">
        <v>380</v>
      </c>
    </row>
    <row r="216" spans="1:65" s="2" customFormat="1" ht="48">
      <c r="A216" s="33"/>
      <c r="B216" s="34"/>
      <c r="C216" s="33"/>
      <c r="D216" s="169" t="s">
        <v>143</v>
      </c>
      <c r="E216" s="33"/>
      <c r="F216" s="170" t="s">
        <v>381</v>
      </c>
      <c r="G216" s="33"/>
      <c r="H216" s="33"/>
      <c r="I216" s="92"/>
      <c r="J216" s="33"/>
      <c r="K216" s="33"/>
      <c r="L216" s="34"/>
      <c r="M216" s="171"/>
      <c r="N216" s="172"/>
      <c r="O216" s="54"/>
      <c r="P216" s="54"/>
      <c r="Q216" s="54"/>
      <c r="R216" s="54"/>
      <c r="S216" s="54"/>
      <c r="T216" s="55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7" t="s">
        <v>143</v>
      </c>
      <c r="AU216" s="17" t="s">
        <v>91</v>
      </c>
    </row>
    <row r="217" spans="1:65" s="13" customFormat="1" ht="12">
      <c r="B217" s="177"/>
      <c r="D217" s="169" t="s">
        <v>176</v>
      </c>
      <c r="E217" s="178" t="s">
        <v>3</v>
      </c>
      <c r="F217" s="179" t="s">
        <v>382</v>
      </c>
      <c r="H217" s="180">
        <v>1950.396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176</v>
      </c>
      <c r="AU217" s="178" t="s">
        <v>91</v>
      </c>
      <c r="AV217" s="13" t="s">
        <v>91</v>
      </c>
      <c r="AW217" s="13" t="s">
        <v>43</v>
      </c>
      <c r="AX217" s="13" t="s">
        <v>88</v>
      </c>
      <c r="AY217" s="178" t="s">
        <v>134</v>
      </c>
    </row>
    <row r="218" spans="1:65" s="2" customFormat="1" ht="21.75" customHeight="1">
      <c r="A218" s="33"/>
      <c r="B218" s="154"/>
      <c r="C218" s="201" t="s">
        <v>383</v>
      </c>
      <c r="D218" s="201" t="s">
        <v>280</v>
      </c>
      <c r="E218" s="202" t="s">
        <v>384</v>
      </c>
      <c r="F218" s="203" t="s">
        <v>385</v>
      </c>
      <c r="G218" s="204" t="s">
        <v>172</v>
      </c>
      <c r="H218" s="205">
        <v>1989.404</v>
      </c>
      <c r="I218" s="206"/>
      <c r="J218" s="207">
        <f>ROUND(I218*H218,2)</f>
        <v>0</v>
      </c>
      <c r="K218" s="208"/>
      <c r="L218" s="209"/>
      <c r="M218" s="210" t="s">
        <v>3</v>
      </c>
      <c r="N218" s="211" t="s">
        <v>52</v>
      </c>
      <c r="O218" s="54"/>
      <c r="P218" s="165">
        <f>O218*H218</f>
        <v>0</v>
      </c>
      <c r="Q218" s="165">
        <v>2.9999999999999997E-4</v>
      </c>
      <c r="R218" s="165">
        <f>Q218*H218</f>
        <v>0.59682119999999994</v>
      </c>
      <c r="S218" s="165">
        <v>0</v>
      </c>
      <c r="T218" s="166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7" t="s">
        <v>206</v>
      </c>
      <c r="AT218" s="167" t="s">
        <v>280</v>
      </c>
      <c r="AU218" s="167" t="s">
        <v>91</v>
      </c>
      <c r="AY218" s="17" t="s">
        <v>134</v>
      </c>
      <c r="BE218" s="168">
        <f>IF(N218="základní",J218,0)</f>
        <v>0</v>
      </c>
      <c r="BF218" s="168">
        <f>IF(N218="snížená",J218,0)</f>
        <v>0</v>
      </c>
      <c r="BG218" s="168">
        <f>IF(N218="zákl. přenesená",J218,0)</f>
        <v>0</v>
      </c>
      <c r="BH218" s="168">
        <f>IF(N218="sníž. přenesená",J218,0)</f>
        <v>0</v>
      </c>
      <c r="BI218" s="168">
        <f>IF(N218="nulová",J218,0)</f>
        <v>0</v>
      </c>
      <c r="BJ218" s="17" t="s">
        <v>88</v>
      </c>
      <c r="BK218" s="168">
        <f>ROUND(I218*H218,2)</f>
        <v>0</v>
      </c>
      <c r="BL218" s="17" t="s">
        <v>173</v>
      </c>
      <c r="BM218" s="167" t="s">
        <v>386</v>
      </c>
    </row>
    <row r="219" spans="1:65" s="2" customFormat="1" ht="24">
      <c r="A219" s="33"/>
      <c r="B219" s="34"/>
      <c r="C219" s="33"/>
      <c r="D219" s="169" t="s">
        <v>143</v>
      </c>
      <c r="E219" s="33"/>
      <c r="F219" s="170" t="s">
        <v>385</v>
      </c>
      <c r="G219" s="33"/>
      <c r="H219" s="33"/>
      <c r="I219" s="92"/>
      <c r="J219" s="33"/>
      <c r="K219" s="33"/>
      <c r="L219" s="34"/>
      <c r="M219" s="171"/>
      <c r="N219" s="172"/>
      <c r="O219" s="54"/>
      <c r="P219" s="54"/>
      <c r="Q219" s="54"/>
      <c r="R219" s="54"/>
      <c r="S219" s="54"/>
      <c r="T219" s="55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7" t="s">
        <v>143</v>
      </c>
      <c r="AU219" s="17" t="s">
        <v>91</v>
      </c>
    </row>
    <row r="220" spans="1:65" s="13" customFormat="1" ht="12">
      <c r="B220" s="177"/>
      <c r="D220" s="169" t="s">
        <v>176</v>
      </c>
      <c r="E220" s="178" t="s">
        <v>3</v>
      </c>
      <c r="F220" s="179" t="s">
        <v>387</v>
      </c>
      <c r="H220" s="180">
        <v>1989.404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176</v>
      </c>
      <c r="AU220" s="178" t="s">
        <v>91</v>
      </c>
      <c r="AV220" s="13" t="s">
        <v>91</v>
      </c>
      <c r="AW220" s="13" t="s">
        <v>43</v>
      </c>
      <c r="AX220" s="13" t="s">
        <v>88</v>
      </c>
      <c r="AY220" s="178" t="s">
        <v>134</v>
      </c>
    </row>
    <row r="221" spans="1:65" s="12" customFormat="1" ht="23" customHeight="1">
      <c r="B221" s="141"/>
      <c r="D221" s="142" t="s">
        <v>80</v>
      </c>
      <c r="E221" s="152" t="s">
        <v>173</v>
      </c>
      <c r="F221" s="152" t="s">
        <v>388</v>
      </c>
      <c r="I221" s="144"/>
      <c r="J221" s="153">
        <f>BK221</f>
        <v>0</v>
      </c>
      <c r="L221" s="141"/>
      <c r="M221" s="146"/>
      <c r="N221" s="147"/>
      <c r="O221" s="147"/>
      <c r="P221" s="148">
        <f>SUM(P222:P224)</f>
        <v>0</v>
      </c>
      <c r="Q221" s="147"/>
      <c r="R221" s="148">
        <f>SUM(R222:R224)</f>
        <v>84.59451</v>
      </c>
      <c r="S221" s="147"/>
      <c r="T221" s="149">
        <f>SUM(T222:T224)</f>
        <v>0</v>
      </c>
      <c r="AR221" s="142" t="s">
        <v>88</v>
      </c>
      <c r="AT221" s="150" t="s">
        <v>80</v>
      </c>
      <c r="AU221" s="150" t="s">
        <v>88</v>
      </c>
      <c r="AY221" s="142" t="s">
        <v>134</v>
      </c>
      <c r="BK221" s="151">
        <f>SUM(BK222:BK224)</f>
        <v>0</v>
      </c>
    </row>
    <row r="222" spans="1:65" s="2" customFormat="1" ht="21.75" customHeight="1">
      <c r="A222" s="33"/>
      <c r="B222" s="154"/>
      <c r="C222" s="155" t="s">
        <v>389</v>
      </c>
      <c r="D222" s="155" t="s">
        <v>137</v>
      </c>
      <c r="E222" s="156" t="s">
        <v>390</v>
      </c>
      <c r="F222" s="157" t="s">
        <v>391</v>
      </c>
      <c r="G222" s="158" t="s">
        <v>219</v>
      </c>
      <c r="H222" s="159">
        <v>44.759</v>
      </c>
      <c r="I222" s="160"/>
      <c r="J222" s="161">
        <f>ROUND(I222*H222,2)</f>
        <v>0</v>
      </c>
      <c r="K222" s="162"/>
      <c r="L222" s="34"/>
      <c r="M222" s="163" t="s">
        <v>3</v>
      </c>
      <c r="N222" s="164" t="s">
        <v>52</v>
      </c>
      <c r="O222" s="54"/>
      <c r="P222" s="165">
        <f>O222*H222</f>
        <v>0</v>
      </c>
      <c r="Q222" s="165">
        <v>1.89</v>
      </c>
      <c r="R222" s="165">
        <f>Q222*H222</f>
        <v>84.59451</v>
      </c>
      <c r="S222" s="165">
        <v>0</v>
      </c>
      <c r="T222" s="166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7" t="s">
        <v>173</v>
      </c>
      <c r="AT222" s="167" t="s">
        <v>137</v>
      </c>
      <c r="AU222" s="167" t="s">
        <v>91</v>
      </c>
      <c r="AY222" s="17" t="s">
        <v>134</v>
      </c>
      <c r="BE222" s="168">
        <f>IF(N222="základní",J222,0)</f>
        <v>0</v>
      </c>
      <c r="BF222" s="168">
        <f>IF(N222="snížená",J222,0)</f>
        <v>0</v>
      </c>
      <c r="BG222" s="168">
        <f>IF(N222="zákl. přenesená",J222,0)</f>
        <v>0</v>
      </c>
      <c r="BH222" s="168">
        <f>IF(N222="sníž. přenesená",J222,0)</f>
        <v>0</v>
      </c>
      <c r="BI222" s="168">
        <f>IF(N222="nulová",J222,0)</f>
        <v>0</v>
      </c>
      <c r="BJ222" s="17" t="s">
        <v>88</v>
      </c>
      <c r="BK222" s="168">
        <f>ROUND(I222*H222,2)</f>
        <v>0</v>
      </c>
      <c r="BL222" s="17" t="s">
        <v>173</v>
      </c>
      <c r="BM222" s="167" t="s">
        <v>392</v>
      </c>
    </row>
    <row r="223" spans="1:65" s="2" customFormat="1" ht="36">
      <c r="A223" s="33"/>
      <c r="B223" s="34"/>
      <c r="C223" s="33"/>
      <c r="D223" s="169" t="s">
        <v>143</v>
      </c>
      <c r="E223" s="33"/>
      <c r="F223" s="170" t="s">
        <v>393</v>
      </c>
      <c r="G223" s="33"/>
      <c r="H223" s="33"/>
      <c r="I223" s="92"/>
      <c r="J223" s="33"/>
      <c r="K223" s="33"/>
      <c r="L223" s="34"/>
      <c r="M223" s="171"/>
      <c r="N223" s="172"/>
      <c r="O223" s="54"/>
      <c r="P223" s="54"/>
      <c r="Q223" s="54"/>
      <c r="R223" s="54"/>
      <c r="S223" s="54"/>
      <c r="T223" s="55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7" t="s">
        <v>143</v>
      </c>
      <c r="AU223" s="17" t="s">
        <v>91</v>
      </c>
    </row>
    <row r="224" spans="1:65" s="13" customFormat="1" ht="12">
      <c r="B224" s="177"/>
      <c r="D224" s="169" t="s">
        <v>176</v>
      </c>
      <c r="E224" s="178" t="s">
        <v>3</v>
      </c>
      <c r="F224" s="179" t="s">
        <v>394</v>
      </c>
      <c r="H224" s="180">
        <v>44.759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176</v>
      </c>
      <c r="AU224" s="178" t="s">
        <v>91</v>
      </c>
      <c r="AV224" s="13" t="s">
        <v>91</v>
      </c>
      <c r="AW224" s="13" t="s">
        <v>43</v>
      </c>
      <c r="AX224" s="13" t="s">
        <v>88</v>
      </c>
      <c r="AY224" s="178" t="s">
        <v>134</v>
      </c>
    </row>
    <row r="225" spans="1:65" s="12" customFormat="1" ht="23" customHeight="1">
      <c r="B225" s="141"/>
      <c r="D225" s="142" t="s">
        <v>80</v>
      </c>
      <c r="E225" s="152" t="s">
        <v>133</v>
      </c>
      <c r="F225" s="152" t="s">
        <v>395</v>
      </c>
      <c r="I225" s="144"/>
      <c r="J225" s="153">
        <f>BK225</f>
        <v>0</v>
      </c>
      <c r="L225" s="141"/>
      <c r="M225" s="146"/>
      <c r="N225" s="147"/>
      <c r="O225" s="147"/>
      <c r="P225" s="148">
        <f>SUM(P226:P249)</f>
        <v>0</v>
      </c>
      <c r="Q225" s="147"/>
      <c r="R225" s="148">
        <f>SUM(R226:R249)</f>
        <v>0</v>
      </c>
      <c r="S225" s="147"/>
      <c r="T225" s="149">
        <f>SUM(T226:T249)</f>
        <v>0</v>
      </c>
      <c r="AR225" s="142" t="s">
        <v>88</v>
      </c>
      <c r="AT225" s="150" t="s">
        <v>80</v>
      </c>
      <c r="AU225" s="150" t="s">
        <v>88</v>
      </c>
      <c r="AY225" s="142" t="s">
        <v>134</v>
      </c>
      <c r="BK225" s="151">
        <f>SUM(BK226:BK249)</f>
        <v>0</v>
      </c>
    </row>
    <row r="226" spans="1:65" s="2" customFormat="1" ht="21.75" customHeight="1">
      <c r="A226" s="33"/>
      <c r="B226" s="154"/>
      <c r="C226" s="155" t="s">
        <v>396</v>
      </c>
      <c r="D226" s="155" t="s">
        <v>137</v>
      </c>
      <c r="E226" s="156" t="s">
        <v>397</v>
      </c>
      <c r="F226" s="157" t="s">
        <v>398</v>
      </c>
      <c r="G226" s="158" t="s">
        <v>172</v>
      </c>
      <c r="H226" s="159">
        <v>5596.1779999999999</v>
      </c>
      <c r="I226" s="160"/>
      <c r="J226" s="161">
        <f>ROUND(I226*H226,2)</f>
        <v>0</v>
      </c>
      <c r="K226" s="162"/>
      <c r="L226" s="34"/>
      <c r="M226" s="163" t="s">
        <v>3</v>
      </c>
      <c r="N226" s="164" t="s">
        <v>52</v>
      </c>
      <c r="O226" s="54"/>
      <c r="P226" s="165">
        <f>O226*H226</f>
        <v>0</v>
      </c>
      <c r="Q226" s="165">
        <v>0</v>
      </c>
      <c r="R226" s="165">
        <f>Q226*H226</f>
        <v>0</v>
      </c>
      <c r="S226" s="165">
        <v>0</v>
      </c>
      <c r="T226" s="166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7" t="s">
        <v>173</v>
      </c>
      <c r="AT226" s="167" t="s">
        <v>137</v>
      </c>
      <c r="AU226" s="167" t="s">
        <v>91</v>
      </c>
      <c r="AY226" s="17" t="s">
        <v>134</v>
      </c>
      <c r="BE226" s="168">
        <f>IF(N226="základní",J226,0)</f>
        <v>0</v>
      </c>
      <c r="BF226" s="168">
        <f>IF(N226="snížená",J226,0)</f>
        <v>0</v>
      </c>
      <c r="BG226" s="168">
        <f>IF(N226="zákl. přenesená",J226,0)</f>
        <v>0</v>
      </c>
      <c r="BH226" s="168">
        <f>IF(N226="sníž. přenesená",J226,0)</f>
        <v>0</v>
      </c>
      <c r="BI226" s="168">
        <f>IF(N226="nulová",J226,0)</f>
        <v>0</v>
      </c>
      <c r="BJ226" s="17" t="s">
        <v>88</v>
      </c>
      <c r="BK226" s="168">
        <f>ROUND(I226*H226,2)</f>
        <v>0</v>
      </c>
      <c r="BL226" s="17" t="s">
        <v>173</v>
      </c>
      <c r="BM226" s="167" t="s">
        <v>399</v>
      </c>
    </row>
    <row r="227" spans="1:65" s="2" customFormat="1" ht="24">
      <c r="A227" s="33"/>
      <c r="B227" s="34"/>
      <c r="C227" s="33"/>
      <c r="D227" s="169" t="s">
        <v>143</v>
      </c>
      <c r="E227" s="33"/>
      <c r="F227" s="170" t="s">
        <v>400</v>
      </c>
      <c r="G227" s="33"/>
      <c r="H227" s="33"/>
      <c r="I227" s="92"/>
      <c r="J227" s="33"/>
      <c r="K227" s="33"/>
      <c r="L227" s="34"/>
      <c r="M227" s="171"/>
      <c r="N227" s="172"/>
      <c r="O227" s="54"/>
      <c r="P227" s="54"/>
      <c r="Q227" s="54"/>
      <c r="R227" s="54"/>
      <c r="S227" s="54"/>
      <c r="T227" s="55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7" t="s">
        <v>143</v>
      </c>
      <c r="AU227" s="17" t="s">
        <v>91</v>
      </c>
    </row>
    <row r="228" spans="1:65" s="13" customFormat="1" ht="12">
      <c r="B228" s="177"/>
      <c r="D228" s="169" t="s">
        <v>176</v>
      </c>
      <c r="E228" s="178" t="s">
        <v>3</v>
      </c>
      <c r="F228" s="179" t="s">
        <v>401</v>
      </c>
      <c r="H228" s="180">
        <v>5596.1779999999999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176</v>
      </c>
      <c r="AU228" s="178" t="s">
        <v>91</v>
      </c>
      <c r="AV228" s="13" t="s">
        <v>91</v>
      </c>
      <c r="AW228" s="13" t="s">
        <v>43</v>
      </c>
      <c r="AX228" s="13" t="s">
        <v>88</v>
      </c>
      <c r="AY228" s="178" t="s">
        <v>134</v>
      </c>
    </row>
    <row r="229" spans="1:65" s="2" customFormat="1" ht="16.5" customHeight="1">
      <c r="A229" s="33"/>
      <c r="B229" s="154"/>
      <c r="C229" s="155" t="s">
        <v>402</v>
      </c>
      <c r="D229" s="155" t="s">
        <v>137</v>
      </c>
      <c r="E229" s="156" t="s">
        <v>403</v>
      </c>
      <c r="F229" s="157" t="s">
        <v>404</v>
      </c>
      <c r="G229" s="158" t="s">
        <v>172</v>
      </c>
      <c r="H229" s="159">
        <v>2903.7350000000001</v>
      </c>
      <c r="I229" s="160"/>
      <c r="J229" s="161">
        <f>ROUND(I229*H229,2)</f>
        <v>0</v>
      </c>
      <c r="K229" s="162"/>
      <c r="L229" s="34"/>
      <c r="M229" s="163" t="s">
        <v>3</v>
      </c>
      <c r="N229" s="164" t="s">
        <v>52</v>
      </c>
      <c r="O229" s="54"/>
      <c r="P229" s="165">
        <f>O229*H229</f>
        <v>0</v>
      </c>
      <c r="Q229" s="165">
        <v>0</v>
      </c>
      <c r="R229" s="165">
        <f>Q229*H229</f>
        <v>0</v>
      </c>
      <c r="S229" s="165">
        <v>0</v>
      </c>
      <c r="T229" s="166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7" t="s">
        <v>173</v>
      </c>
      <c r="AT229" s="167" t="s">
        <v>137</v>
      </c>
      <c r="AU229" s="167" t="s">
        <v>91</v>
      </c>
      <c r="AY229" s="17" t="s">
        <v>134</v>
      </c>
      <c r="BE229" s="168">
        <f>IF(N229="základní",J229,0)</f>
        <v>0</v>
      </c>
      <c r="BF229" s="168">
        <f>IF(N229="snížená",J229,0)</f>
        <v>0</v>
      </c>
      <c r="BG229" s="168">
        <f>IF(N229="zákl. přenesená",J229,0)</f>
        <v>0</v>
      </c>
      <c r="BH229" s="168">
        <f>IF(N229="sníž. přenesená",J229,0)</f>
        <v>0</v>
      </c>
      <c r="BI229" s="168">
        <f>IF(N229="nulová",J229,0)</f>
        <v>0</v>
      </c>
      <c r="BJ229" s="17" t="s">
        <v>88</v>
      </c>
      <c r="BK229" s="168">
        <f>ROUND(I229*H229,2)</f>
        <v>0</v>
      </c>
      <c r="BL229" s="17" t="s">
        <v>173</v>
      </c>
      <c r="BM229" s="167" t="s">
        <v>405</v>
      </c>
    </row>
    <row r="230" spans="1:65" s="2" customFormat="1" ht="24">
      <c r="A230" s="33"/>
      <c r="B230" s="34"/>
      <c r="C230" s="33"/>
      <c r="D230" s="169" t="s">
        <v>143</v>
      </c>
      <c r="E230" s="33"/>
      <c r="F230" s="170" t="s">
        <v>406</v>
      </c>
      <c r="G230" s="33"/>
      <c r="H230" s="33"/>
      <c r="I230" s="92"/>
      <c r="J230" s="33"/>
      <c r="K230" s="33"/>
      <c r="L230" s="34"/>
      <c r="M230" s="171"/>
      <c r="N230" s="172"/>
      <c r="O230" s="54"/>
      <c r="P230" s="54"/>
      <c r="Q230" s="54"/>
      <c r="R230" s="54"/>
      <c r="S230" s="54"/>
      <c r="T230" s="55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7" t="s">
        <v>143</v>
      </c>
      <c r="AU230" s="17" t="s">
        <v>91</v>
      </c>
    </row>
    <row r="231" spans="1:65" s="13" customFormat="1" ht="12">
      <c r="B231" s="177"/>
      <c r="D231" s="169" t="s">
        <v>176</v>
      </c>
      <c r="E231" s="178" t="s">
        <v>3</v>
      </c>
      <c r="F231" s="179" t="s">
        <v>407</v>
      </c>
      <c r="H231" s="180">
        <v>2903.7350000000001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176</v>
      </c>
      <c r="AU231" s="178" t="s">
        <v>91</v>
      </c>
      <c r="AV231" s="13" t="s">
        <v>91</v>
      </c>
      <c r="AW231" s="13" t="s">
        <v>43</v>
      </c>
      <c r="AX231" s="13" t="s">
        <v>88</v>
      </c>
      <c r="AY231" s="178" t="s">
        <v>134</v>
      </c>
    </row>
    <row r="232" spans="1:65" s="2" customFormat="1" ht="21.75" customHeight="1">
      <c r="A232" s="33"/>
      <c r="B232" s="154"/>
      <c r="C232" s="155" t="s">
        <v>408</v>
      </c>
      <c r="D232" s="155" t="s">
        <v>137</v>
      </c>
      <c r="E232" s="156" t="s">
        <v>409</v>
      </c>
      <c r="F232" s="157" t="s">
        <v>410</v>
      </c>
      <c r="G232" s="158" t="s">
        <v>172</v>
      </c>
      <c r="H232" s="159">
        <v>2518.7559999999999</v>
      </c>
      <c r="I232" s="160"/>
      <c r="J232" s="161">
        <f>ROUND(I232*H232,2)</f>
        <v>0</v>
      </c>
      <c r="K232" s="162"/>
      <c r="L232" s="34"/>
      <c r="M232" s="163" t="s">
        <v>3</v>
      </c>
      <c r="N232" s="164" t="s">
        <v>52</v>
      </c>
      <c r="O232" s="54"/>
      <c r="P232" s="165">
        <f>O232*H232</f>
        <v>0</v>
      </c>
      <c r="Q232" s="165">
        <v>0</v>
      </c>
      <c r="R232" s="165">
        <f>Q232*H232</f>
        <v>0</v>
      </c>
      <c r="S232" s="165">
        <v>0</v>
      </c>
      <c r="T232" s="166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7" t="s">
        <v>173</v>
      </c>
      <c r="AT232" s="167" t="s">
        <v>137</v>
      </c>
      <c r="AU232" s="167" t="s">
        <v>91</v>
      </c>
      <c r="AY232" s="17" t="s">
        <v>134</v>
      </c>
      <c r="BE232" s="168">
        <f>IF(N232="základní",J232,0)</f>
        <v>0</v>
      </c>
      <c r="BF232" s="168">
        <f>IF(N232="snížená",J232,0)</f>
        <v>0</v>
      </c>
      <c r="BG232" s="168">
        <f>IF(N232="zákl. přenesená",J232,0)</f>
        <v>0</v>
      </c>
      <c r="BH232" s="168">
        <f>IF(N232="sníž. přenesená",J232,0)</f>
        <v>0</v>
      </c>
      <c r="BI232" s="168">
        <f>IF(N232="nulová",J232,0)</f>
        <v>0</v>
      </c>
      <c r="BJ232" s="17" t="s">
        <v>88</v>
      </c>
      <c r="BK232" s="168">
        <f>ROUND(I232*H232,2)</f>
        <v>0</v>
      </c>
      <c r="BL232" s="17" t="s">
        <v>173</v>
      </c>
      <c r="BM232" s="167" t="s">
        <v>411</v>
      </c>
    </row>
    <row r="233" spans="1:65" s="2" customFormat="1" ht="36">
      <c r="A233" s="33"/>
      <c r="B233" s="34"/>
      <c r="C233" s="33"/>
      <c r="D233" s="169" t="s">
        <v>143</v>
      </c>
      <c r="E233" s="33"/>
      <c r="F233" s="170" t="s">
        <v>412</v>
      </c>
      <c r="G233" s="33"/>
      <c r="H233" s="33"/>
      <c r="I233" s="92"/>
      <c r="J233" s="33"/>
      <c r="K233" s="33"/>
      <c r="L233" s="34"/>
      <c r="M233" s="171"/>
      <c r="N233" s="172"/>
      <c r="O233" s="54"/>
      <c r="P233" s="54"/>
      <c r="Q233" s="54"/>
      <c r="R233" s="54"/>
      <c r="S233" s="54"/>
      <c r="T233" s="55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7" t="s">
        <v>143</v>
      </c>
      <c r="AU233" s="17" t="s">
        <v>91</v>
      </c>
    </row>
    <row r="234" spans="1:65" s="13" customFormat="1" ht="12">
      <c r="B234" s="177"/>
      <c r="D234" s="169" t="s">
        <v>176</v>
      </c>
      <c r="E234" s="178" t="s">
        <v>3</v>
      </c>
      <c r="F234" s="179" t="s">
        <v>413</v>
      </c>
      <c r="H234" s="180">
        <v>2518.7559999999999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176</v>
      </c>
      <c r="AU234" s="178" t="s">
        <v>91</v>
      </c>
      <c r="AV234" s="13" t="s">
        <v>91</v>
      </c>
      <c r="AW234" s="13" t="s">
        <v>43</v>
      </c>
      <c r="AX234" s="13" t="s">
        <v>88</v>
      </c>
      <c r="AY234" s="178" t="s">
        <v>134</v>
      </c>
    </row>
    <row r="235" spans="1:65" s="2" customFormat="1" ht="21.75" customHeight="1">
      <c r="A235" s="33"/>
      <c r="B235" s="154"/>
      <c r="C235" s="155" t="s">
        <v>414</v>
      </c>
      <c r="D235" s="155" t="s">
        <v>137</v>
      </c>
      <c r="E235" s="156" t="s">
        <v>415</v>
      </c>
      <c r="F235" s="157" t="s">
        <v>416</v>
      </c>
      <c r="G235" s="158" t="s">
        <v>172</v>
      </c>
      <c r="H235" s="159">
        <v>2370.4749999999999</v>
      </c>
      <c r="I235" s="160"/>
      <c r="J235" s="161">
        <f>ROUND(I235*H235,2)</f>
        <v>0</v>
      </c>
      <c r="K235" s="162"/>
      <c r="L235" s="34"/>
      <c r="M235" s="163" t="s">
        <v>3</v>
      </c>
      <c r="N235" s="164" t="s">
        <v>52</v>
      </c>
      <c r="O235" s="54"/>
      <c r="P235" s="165">
        <f>O235*H235</f>
        <v>0</v>
      </c>
      <c r="Q235" s="165">
        <v>0</v>
      </c>
      <c r="R235" s="165">
        <f>Q235*H235</f>
        <v>0</v>
      </c>
      <c r="S235" s="165">
        <v>0</v>
      </c>
      <c r="T235" s="166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7" t="s">
        <v>173</v>
      </c>
      <c r="AT235" s="167" t="s">
        <v>137</v>
      </c>
      <c r="AU235" s="167" t="s">
        <v>91</v>
      </c>
      <c r="AY235" s="17" t="s">
        <v>134</v>
      </c>
      <c r="BE235" s="168">
        <f>IF(N235="základní",J235,0)</f>
        <v>0</v>
      </c>
      <c r="BF235" s="168">
        <f>IF(N235="snížená",J235,0)</f>
        <v>0</v>
      </c>
      <c r="BG235" s="168">
        <f>IF(N235="zákl. přenesená",J235,0)</f>
        <v>0</v>
      </c>
      <c r="BH235" s="168">
        <f>IF(N235="sníž. přenesená",J235,0)</f>
        <v>0</v>
      </c>
      <c r="BI235" s="168">
        <f>IF(N235="nulová",J235,0)</f>
        <v>0</v>
      </c>
      <c r="BJ235" s="17" t="s">
        <v>88</v>
      </c>
      <c r="BK235" s="168">
        <f>ROUND(I235*H235,2)</f>
        <v>0</v>
      </c>
      <c r="BL235" s="17" t="s">
        <v>173</v>
      </c>
      <c r="BM235" s="167" t="s">
        <v>417</v>
      </c>
    </row>
    <row r="236" spans="1:65" s="2" customFormat="1" ht="36">
      <c r="A236" s="33"/>
      <c r="B236" s="34"/>
      <c r="C236" s="33"/>
      <c r="D236" s="169" t="s">
        <v>143</v>
      </c>
      <c r="E236" s="33"/>
      <c r="F236" s="170" t="s">
        <v>418</v>
      </c>
      <c r="G236" s="33"/>
      <c r="H236" s="33"/>
      <c r="I236" s="92"/>
      <c r="J236" s="33"/>
      <c r="K236" s="33"/>
      <c r="L236" s="34"/>
      <c r="M236" s="171"/>
      <c r="N236" s="172"/>
      <c r="O236" s="54"/>
      <c r="P236" s="54"/>
      <c r="Q236" s="54"/>
      <c r="R236" s="54"/>
      <c r="S236" s="54"/>
      <c r="T236" s="55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7" t="s">
        <v>143</v>
      </c>
      <c r="AU236" s="17" t="s">
        <v>91</v>
      </c>
    </row>
    <row r="237" spans="1:65" s="13" customFormat="1" ht="12">
      <c r="B237" s="177"/>
      <c r="D237" s="169" t="s">
        <v>176</v>
      </c>
      <c r="E237" s="178" t="s">
        <v>3</v>
      </c>
      <c r="F237" s="179" t="s">
        <v>419</v>
      </c>
      <c r="H237" s="180">
        <v>2370.4749999999999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176</v>
      </c>
      <c r="AU237" s="178" t="s">
        <v>91</v>
      </c>
      <c r="AV237" s="13" t="s">
        <v>91</v>
      </c>
      <c r="AW237" s="13" t="s">
        <v>43</v>
      </c>
      <c r="AX237" s="13" t="s">
        <v>88</v>
      </c>
      <c r="AY237" s="178" t="s">
        <v>134</v>
      </c>
    </row>
    <row r="238" spans="1:65" s="2" customFormat="1" ht="16.5" customHeight="1">
      <c r="A238" s="33"/>
      <c r="B238" s="154"/>
      <c r="C238" s="155" t="s">
        <v>420</v>
      </c>
      <c r="D238" s="155" t="s">
        <v>137</v>
      </c>
      <c r="E238" s="156" t="s">
        <v>421</v>
      </c>
      <c r="F238" s="157" t="s">
        <v>422</v>
      </c>
      <c r="G238" s="158" t="s">
        <v>219</v>
      </c>
      <c r="H238" s="159">
        <v>26.068999999999999</v>
      </c>
      <c r="I238" s="160"/>
      <c r="J238" s="161">
        <f>ROUND(I238*H238,2)</f>
        <v>0</v>
      </c>
      <c r="K238" s="162"/>
      <c r="L238" s="34"/>
      <c r="M238" s="163" t="s">
        <v>3</v>
      </c>
      <c r="N238" s="164" t="s">
        <v>52</v>
      </c>
      <c r="O238" s="54"/>
      <c r="P238" s="165">
        <f>O238*H238</f>
        <v>0</v>
      </c>
      <c r="Q238" s="165">
        <v>0</v>
      </c>
      <c r="R238" s="165">
        <f>Q238*H238</f>
        <v>0</v>
      </c>
      <c r="S238" s="165">
        <v>0</v>
      </c>
      <c r="T238" s="166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7" t="s">
        <v>173</v>
      </c>
      <c r="AT238" s="167" t="s">
        <v>137</v>
      </c>
      <c r="AU238" s="167" t="s">
        <v>91</v>
      </c>
      <c r="AY238" s="17" t="s">
        <v>134</v>
      </c>
      <c r="BE238" s="168">
        <f>IF(N238="základní",J238,0)</f>
        <v>0</v>
      </c>
      <c r="BF238" s="168">
        <f>IF(N238="snížená",J238,0)</f>
        <v>0</v>
      </c>
      <c r="BG238" s="168">
        <f>IF(N238="zákl. přenesená",J238,0)</f>
        <v>0</v>
      </c>
      <c r="BH238" s="168">
        <f>IF(N238="sníž. přenesená",J238,0)</f>
        <v>0</v>
      </c>
      <c r="BI238" s="168">
        <f>IF(N238="nulová",J238,0)</f>
        <v>0</v>
      </c>
      <c r="BJ238" s="17" t="s">
        <v>88</v>
      </c>
      <c r="BK238" s="168">
        <f>ROUND(I238*H238,2)</f>
        <v>0</v>
      </c>
      <c r="BL238" s="17" t="s">
        <v>173</v>
      </c>
      <c r="BM238" s="167" t="s">
        <v>423</v>
      </c>
    </row>
    <row r="239" spans="1:65" s="2" customFormat="1" ht="24">
      <c r="A239" s="33"/>
      <c r="B239" s="34"/>
      <c r="C239" s="33"/>
      <c r="D239" s="169" t="s">
        <v>143</v>
      </c>
      <c r="E239" s="33"/>
      <c r="F239" s="170" t="s">
        <v>424</v>
      </c>
      <c r="G239" s="33"/>
      <c r="H239" s="33"/>
      <c r="I239" s="92"/>
      <c r="J239" s="33"/>
      <c r="K239" s="33"/>
      <c r="L239" s="34"/>
      <c r="M239" s="171"/>
      <c r="N239" s="172"/>
      <c r="O239" s="54"/>
      <c r="P239" s="54"/>
      <c r="Q239" s="54"/>
      <c r="R239" s="54"/>
      <c r="S239" s="54"/>
      <c r="T239" s="55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7" t="s">
        <v>143</v>
      </c>
      <c r="AU239" s="17" t="s">
        <v>91</v>
      </c>
    </row>
    <row r="240" spans="1:65" s="13" customFormat="1" ht="12">
      <c r="B240" s="177"/>
      <c r="D240" s="169" t="s">
        <v>176</v>
      </c>
      <c r="E240" s="178" t="s">
        <v>3</v>
      </c>
      <c r="F240" s="179" t="s">
        <v>425</v>
      </c>
      <c r="H240" s="180">
        <v>26.068999999999999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176</v>
      </c>
      <c r="AU240" s="178" t="s">
        <v>91</v>
      </c>
      <c r="AV240" s="13" t="s">
        <v>91</v>
      </c>
      <c r="AW240" s="13" t="s">
        <v>43</v>
      </c>
      <c r="AX240" s="13" t="s">
        <v>88</v>
      </c>
      <c r="AY240" s="178" t="s">
        <v>134</v>
      </c>
    </row>
    <row r="241" spans="1:65" s="2" customFormat="1" ht="21.75" customHeight="1">
      <c r="A241" s="33"/>
      <c r="B241" s="154"/>
      <c r="C241" s="155" t="s">
        <v>426</v>
      </c>
      <c r="D241" s="155" t="s">
        <v>137</v>
      </c>
      <c r="E241" s="156" t="s">
        <v>427</v>
      </c>
      <c r="F241" s="157" t="s">
        <v>428</v>
      </c>
      <c r="G241" s="158" t="s">
        <v>172</v>
      </c>
      <c r="H241" s="159">
        <v>2518.7559999999999</v>
      </c>
      <c r="I241" s="160"/>
      <c r="J241" s="161">
        <f>ROUND(I241*H241,2)</f>
        <v>0</v>
      </c>
      <c r="K241" s="162"/>
      <c r="L241" s="34"/>
      <c r="M241" s="163" t="s">
        <v>3</v>
      </c>
      <c r="N241" s="164" t="s">
        <v>52</v>
      </c>
      <c r="O241" s="54"/>
      <c r="P241" s="165">
        <f>O241*H241</f>
        <v>0</v>
      </c>
      <c r="Q241" s="165">
        <v>0</v>
      </c>
      <c r="R241" s="165">
        <f>Q241*H241</f>
        <v>0</v>
      </c>
      <c r="S241" s="165">
        <v>0</v>
      </c>
      <c r="T241" s="166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7" t="s">
        <v>173</v>
      </c>
      <c r="AT241" s="167" t="s">
        <v>137</v>
      </c>
      <c r="AU241" s="167" t="s">
        <v>91</v>
      </c>
      <c r="AY241" s="17" t="s">
        <v>134</v>
      </c>
      <c r="BE241" s="168">
        <f>IF(N241="základní",J241,0)</f>
        <v>0</v>
      </c>
      <c r="BF241" s="168">
        <f>IF(N241="snížená",J241,0)</f>
        <v>0</v>
      </c>
      <c r="BG241" s="168">
        <f>IF(N241="zákl. přenesená",J241,0)</f>
        <v>0</v>
      </c>
      <c r="BH241" s="168">
        <f>IF(N241="sníž. přenesená",J241,0)</f>
        <v>0</v>
      </c>
      <c r="BI241" s="168">
        <f>IF(N241="nulová",J241,0)</f>
        <v>0</v>
      </c>
      <c r="BJ241" s="17" t="s">
        <v>88</v>
      </c>
      <c r="BK241" s="168">
        <f>ROUND(I241*H241,2)</f>
        <v>0</v>
      </c>
      <c r="BL241" s="17" t="s">
        <v>173</v>
      </c>
      <c r="BM241" s="167" t="s">
        <v>429</v>
      </c>
    </row>
    <row r="242" spans="1:65" s="2" customFormat="1" ht="24">
      <c r="A242" s="33"/>
      <c r="B242" s="34"/>
      <c r="C242" s="33"/>
      <c r="D242" s="169" t="s">
        <v>143</v>
      </c>
      <c r="E242" s="33"/>
      <c r="F242" s="170" t="s">
        <v>430</v>
      </c>
      <c r="G242" s="33"/>
      <c r="H242" s="33"/>
      <c r="I242" s="92"/>
      <c r="J242" s="33"/>
      <c r="K242" s="33"/>
      <c r="L242" s="34"/>
      <c r="M242" s="171"/>
      <c r="N242" s="172"/>
      <c r="O242" s="54"/>
      <c r="P242" s="54"/>
      <c r="Q242" s="54"/>
      <c r="R242" s="54"/>
      <c r="S242" s="54"/>
      <c r="T242" s="55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7" t="s">
        <v>143</v>
      </c>
      <c r="AU242" s="17" t="s">
        <v>91</v>
      </c>
    </row>
    <row r="243" spans="1:65" s="13" customFormat="1" ht="12">
      <c r="B243" s="177"/>
      <c r="D243" s="169" t="s">
        <v>176</v>
      </c>
      <c r="E243" s="178" t="s">
        <v>3</v>
      </c>
      <c r="F243" s="179" t="s">
        <v>431</v>
      </c>
      <c r="H243" s="180">
        <v>2518.7559999999999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176</v>
      </c>
      <c r="AU243" s="178" t="s">
        <v>91</v>
      </c>
      <c r="AV243" s="13" t="s">
        <v>91</v>
      </c>
      <c r="AW243" s="13" t="s">
        <v>43</v>
      </c>
      <c r="AX243" s="13" t="s">
        <v>88</v>
      </c>
      <c r="AY243" s="178" t="s">
        <v>134</v>
      </c>
    </row>
    <row r="244" spans="1:65" s="2" customFormat="1" ht="21.75" customHeight="1">
      <c r="A244" s="33"/>
      <c r="B244" s="154"/>
      <c r="C244" s="155" t="s">
        <v>432</v>
      </c>
      <c r="D244" s="155" t="s">
        <v>137</v>
      </c>
      <c r="E244" s="156" t="s">
        <v>433</v>
      </c>
      <c r="F244" s="157" t="s">
        <v>434</v>
      </c>
      <c r="G244" s="158" t="s">
        <v>172</v>
      </c>
      <c r="H244" s="159">
        <v>2370.4749999999999</v>
      </c>
      <c r="I244" s="160"/>
      <c r="J244" s="161">
        <f>ROUND(I244*H244,2)</f>
        <v>0</v>
      </c>
      <c r="K244" s="162"/>
      <c r="L244" s="34"/>
      <c r="M244" s="163" t="s">
        <v>3</v>
      </c>
      <c r="N244" s="164" t="s">
        <v>52</v>
      </c>
      <c r="O244" s="54"/>
      <c r="P244" s="165">
        <f>O244*H244</f>
        <v>0</v>
      </c>
      <c r="Q244" s="165">
        <v>0</v>
      </c>
      <c r="R244" s="165">
        <f>Q244*H244</f>
        <v>0</v>
      </c>
      <c r="S244" s="165">
        <v>0</v>
      </c>
      <c r="T244" s="166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7" t="s">
        <v>173</v>
      </c>
      <c r="AT244" s="167" t="s">
        <v>137</v>
      </c>
      <c r="AU244" s="167" t="s">
        <v>91</v>
      </c>
      <c r="AY244" s="17" t="s">
        <v>134</v>
      </c>
      <c r="BE244" s="168">
        <f>IF(N244="základní",J244,0)</f>
        <v>0</v>
      </c>
      <c r="BF244" s="168">
        <f>IF(N244="snížená",J244,0)</f>
        <v>0</v>
      </c>
      <c r="BG244" s="168">
        <f>IF(N244="zákl. přenesená",J244,0)</f>
        <v>0</v>
      </c>
      <c r="BH244" s="168">
        <f>IF(N244="sníž. přenesená",J244,0)</f>
        <v>0</v>
      </c>
      <c r="BI244" s="168">
        <f>IF(N244="nulová",J244,0)</f>
        <v>0</v>
      </c>
      <c r="BJ244" s="17" t="s">
        <v>88</v>
      </c>
      <c r="BK244" s="168">
        <f>ROUND(I244*H244,2)</f>
        <v>0</v>
      </c>
      <c r="BL244" s="17" t="s">
        <v>173</v>
      </c>
      <c r="BM244" s="167" t="s">
        <v>435</v>
      </c>
    </row>
    <row r="245" spans="1:65" s="2" customFormat="1" ht="24">
      <c r="A245" s="33"/>
      <c r="B245" s="34"/>
      <c r="C245" s="33"/>
      <c r="D245" s="169" t="s">
        <v>143</v>
      </c>
      <c r="E245" s="33"/>
      <c r="F245" s="170" t="s">
        <v>436</v>
      </c>
      <c r="G245" s="33"/>
      <c r="H245" s="33"/>
      <c r="I245" s="92"/>
      <c r="J245" s="33"/>
      <c r="K245" s="33"/>
      <c r="L245" s="34"/>
      <c r="M245" s="171"/>
      <c r="N245" s="172"/>
      <c r="O245" s="54"/>
      <c r="P245" s="54"/>
      <c r="Q245" s="54"/>
      <c r="R245" s="54"/>
      <c r="S245" s="54"/>
      <c r="T245" s="55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7" t="s">
        <v>143</v>
      </c>
      <c r="AU245" s="17" t="s">
        <v>91</v>
      </c>
    </row>
    <row r="246" spans="1:65" s="13" customFormat="1" ht="12">
      <c r="B246" s="177"/>
      <c r="D246" s="169" t="s">
        <v>176</v>
      </c>
      <c r="E246" s="178" t="s">
        <v>3</v>
      </c>
      <c r="F246" s="179" t="s">
        <v>437</v>
      </c>
      <c r="H246" s="180">
        <v>2370.4749999999999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176</v>
      </c>
      <c r="AU246" s="178" t="s">
        <v>91</v>
      </c>
      <c r="AV246" s="13" t="s">
        <v>91</v>
      </c>
      <c r="AW246" s="13" t="s">
        <v>43</v>
      </c>
      <c r="AX246" s="13" t="s">
        <v>88</v>
      </c>
      <c r="AY246" s="178" t="s">
        <v>134</v>
      </c>
    </row>
    <row r="247" spans="1:65" s="2" customFormat="1" ht="21.75" customHeight="1">
      <c r="A247" s="33"/>
      <c r="B247" s="154"/>
      <c r="C247" s="155" t="s">
        <v>438</v>
      </c>
      <c r="D247" s="155" t="s">
        <v>137</v>
      </c>
      <c r="E247" s="156" t="s">
        <v>439</v>
      </c>
      <c r="F247" s="157" t="s">
        <v>440</v>
      </c>
      <c r="G247" s="158" t="s">
        <v>172</v>
      </c>
      <c r="H247" s="159">
        <v>2319.721</v>
      </c>
      <c r="I247" s="160"/>
      <c r="J247" s="161">
        <f>ROUND(I247*H247,2)</f>
        <v>0</v>
      </c>
      <c r="K247" s="162"/>
      <c r="L247" s="34"/>
      <c r="M247" s="163" t="s">
        <v>3</v>
      </c>
      <c r="N247" s="164" t="s">
        <v>52</v>
      </c>
      <c r="O247" s="54"/>
      <c r="P247" s="165">
        <f>O247*H247</f>
        <v>0</v>
      </c>
      <c r="Q247" s="165">
        <v>0</v>
      </c>
      <c r="R247" s="165">
        <f>Q247*H247</f>
        <v>0</v>
      </c>
      <c r="S247" s="165">
        <v>0</v>
      </c>
      <c r="T247" s="166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7" t="s">
        <v>173</v>
      </c>
      <c r="AT247" s="167" t="s">
        <v>137</v>
      </c>
      <c r="AU247" s="167" t="s">
        <v>91</v>
      </c>
      <c r="AY247" s="17" t="s">
        <v>134</v>
      </c>
      <c r="BE247" s="168">
        <f>IF(N247="základní",J247,0)</f>
        <v>0</v>
      </c>
      <c r="BF247" s="168">
        <f>IF(N247="snížená",J247,0)</f>
        <v>0</v>
      </c>
      <c r="BG247" s="168">
        <f>IF(N247="zákl. přenesená",J247,0)</f>
        <v>0</v>
      </c>
      <c r="BH247" s="168">
        <f>IF(N247="sníž. přenesená",J247,0)</f>
        <v>0</v>
      </c>
      <c r="BI247" s="168">
        <f>IF(N247="nulová",J247,0)</f>
        <v>0</v>
      </c>
      <c r="BJ247" s="17" t="s">
        <v>88</v>
      </c>
      <c r="BK247" s="168">
        <f>ROUND(I247*H247,2)</f>
        <v>0</v>
      </c>
      <c r="BL247" s="17" t="s">
        <v>173</v>
      </c>
      <c r="BM247" s="167" t="s">
        <v>441</v>
      </c>
    </row>
    <row r="248" spans="1:65" s="2" customFormat="1" ht="36">
      <c r="A248" s="33"/>
      <c r="B248" s="34"/>
      <c r="C248" s="33"/>
      <c r="D248" s="169" t="s">
        <v>143</v>
      </c>
      <c r="E248" s="33"/>
      <c r="F248" s="170" t="s">
        <v>442</v>
      </c>
      <c r="G248" s="33"/>
      <c r="H248" s="33"/>
      <c r="I248" s="92"/>
      <c r="J248" s="33"/>
      <c r="K248" s="33"/>
      <c r="L248" s="34"/>
      <c r="M248" s="171"/>
      <c r="N248" s="172"/>
      <c r="O248" s="54"/>
      <c r="P248" s="54"/>
      <c r="Q248" s="54"/>
      <c r="R248" s="54"/>
      <c r="S248" s="54"/>
      <c r="T248" s="55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7" t="s">
        <v>143</v>
      </c>
      <c r="AU248" s="17" t="s">
        <v>91</v>
      </c>
    </row>
    <row r="249" spans="1:65" s="13" customFormat="1" ht="12">
      <c r="B249" s="177"/>
      <c r="D249" s="169" t="s">
        <v>176</v>
      </c>
      <c r="E249" s="178" t="s">
        <v>3</v>
      </c>
      <c r="F249" s="179" t="s">
        <v>443</v>
      </c>
      <c r="H249" s="180">
        <v>2319.721</v>
      </c>
      <c r="I249" s="181"/>
      <c r="L249" s="177"/>
      <c r="M249" s="182"/>
      <c r="N249" s="183"/>
      <c r="O249" s="183"/>
      <c r="P249" s="183"/>
      <c r="Q249" s="183"/>
      <c r="R249" s="183"/>
      <c r="S249" s="183"/>
      <c r="T249" s="184"/>
      <c r="AT249" s="178" t="s">
        <v>176</v>
      </c>
      <c r="AU249" s="178" t="s">
        <v>91</v>
      </c>
      <c r="AV249" s="13" t="s">
        <v>91</v>
      </c>
      <c r="AW249" s="13" t="s">
        <v>43</v>
      </c>
      <c r="AX249" s="13" t="s">
        <v>88</v>
      </c>
      <c r="AY249" s="178" t="s">
        <v>134</v>
      </c>
    </row>
    <row r="250" spans="1:65" s="12" customFormat="1" ht="23" customHeight="1">
      <c r="B250" s="141"/>
      <c r="D250" s="142" t="s">
        <v>80</v>
      </c>
      <c r="E250" s="152" t="s">
        <v>206</v>
      </c>
      <c r="F250" s="152" t="s">
        <v>444</v>
      </c>
      <c r="I250" s="144"/>
      <c r="J250" s="153">
        <f>BK250</f>
        <v>0</v>
      </c>
      <c r="L250" s="141"/>
      <c r="M250" s="146"/>
      <c r="N250" s="147"/>
      <c r="O250" s="147"/>
      <c r="P250" s="148">
        <f>SUM(P251:P253)</f>
        <v>0</v>
      </c>
      <c r="Q250" s="147"/>
      <c r="R250" s="148">
        <f>SUM(R251:R253)</f>
        <v>0</v>
      </c>
      <c r="S250" s="147"/>
      <c r="T250" s="149">
        <f>SUM(T251:T253)</f>
        <v>0</v>
      </c>
      <c r="AR250" s="142" t="s">
        <v>88</v>
      </c>
      <c r="AT250" s="150" t="s">
        <v>80</v>
      </c>
      <c r="AU250" s="150" t="s">
        <v>88</v>
      </c>
      <c r="AY250" s="142" t="s">
        <v>134</v>
      </c>
      <c r="BK250" s="151">
        <f>SUM(BK251:BK253)</f>
        <v>0</v>
      </c>
    </row>
    <row r="251" spans="1:65" s="2" customFormat="1" ht="21.75" customHeight="1">
      <c r="A251" s="33"/>
      <c r="B251" s="154"/>
      <c r="C251" s="155" t="s">
        <v>445</v>
      </c>
      <c r="D251" s="155" t="s">
        <v>137</v>
      </c>
      <c r="E251" s="156" t="s">
        <v>446</v>
      </c>
      <c r="F251" s="157" t="s">
        <v>447</v>
      </c>
      <c r="G251" s="158" t="s">
        <v>219</v>
      </c>
      <c r="H251" s="159">
        <v>11.48</v>
      </c>
      <c r="I251" s="160"/>
      <c r="J251" s="161">
        <f>ROUND(I251*H251,2)</f>
        <v>0</v>
      </c>
      <c r="K251" s="162"/>
      <c r="L251" s="34"/>
      <c r="M251" s="163" t="s">
        <v>3</v>
      </c>
      <c r="N251" s="164" t="s">
        <v>52</v>
      </c>
      <c r="O251" s="54"/>
      <c r="P251" s="165">
        <f>O251*H251</f>
        <v>0</v>
      </c>
      <c r="Q251" s="165">
        <v>0</v>
      </c>
      <c r="R251" s="165">
        <f>Q251*H251</f>
        <v>0</v>
      </c>
      <c r="S251" s="165">
        <v>0</v>
      </c>
      <c r="T251" s="166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7" t="s">
        <v>173</v>
      </c>
      <c r="AT251" s="167" t="s">
        <v>137</v>
      </c>
      <c r="AU251" s="167" t="s">
        <v>91</v>
      </c>
      <c r="AY251" s="17" t="s">
        <v>134</v>
      </c>
      <c r="BE251" s="168">
        <f>IF(N251="základní",J251,0)</f>
        <v>0</v>
      </c>
      <c r="BF251" s="168">
        <f>IF(N251="snížená",J251,0)</f>
        <v>0</v>
      </c>
      <c r="BG251" s="168">
        <f>IF(N251="zákl. přenesená",J251,0)</f>
        <v>0</v>
      </c>
      <c r="BH251" s="168">
        <f>IF(N251="sníž. přenesená",J251,0)</f>
        <v>0</v>
      </c>
      <c r="BI251" s="168">
        <f>IF(N251="nulová",J251,0)</f>
        <v>0</v>
      </c>
      <c r="BJ251" s="17" t="s">
        <v>88</v>
      </c>
      <c r="BK251" s="168">
        <f>ROUND(I251*H251,2)</f>
        <v>0</v>
      </c>
      <c r="BL251" s="17" t="s">
        <v>173</v>
      </c>
      <c r="BM251" s="167" t="s">
        <v>448</v>
      </c>
    </row>
    <row r="252" spans="1:65" s="2" customFormat="1" ht="24">
      <c r="A252" s="33"/>
      <c r="B252" s="34"/>
      <c r="C252" s="33"/>
      <c r="D252" s="169" t="s">
        <v>143</v>
      </c>
      <c r="E252" s="33"/>
      <c r="F252" s="170" t="s">
        <v>449</v>
      </c>
      <c r="G252" s="33"/>
      <c r="H252" s="33"/>
      <c r="I252" s="92"/>
      <c r="J252" s="33"/>
      <c r="K252" s="33"/>
      <c r="L252" s="34"/>
      <c r="M252" s="171"/>
      <c r="N252" s="172"/>
      <c r="O252" s="54"/>
      <c r="P252" s="54"/>
      <c r="Q252" s="54"/>
      <c r="R252" s="54"/>
      <c r="S252" s="54"/>
      <c r="T252" s="55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7" t="s">
        <v>143</v>
      </c>
      <c r="AU252" s="17" t="s">
        <v>91</v>
      </c>
    </row>
    <row r="253" spans="1:65" s="13" customFormat="1" ht="12">
      <c r="B253" s="177"/>
      <c r="D253" s="169" t="s">
        <v>176</v>
      </c>
      <c r="E253" s="178" t="s">
        <v>3</v>
      </c>
      <c r="F253" s="179" t="s">
        <v>450</v>
      </c>
      <c r="H253" s="180">
        <v>11.48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176</v>
      </c>
      <c r="AU253" s="178" t="s">
        <v>91</v>
      </c>
      <c r="AV253" s="13" t="s">
        <v>91</v>
      </c>
      <c r="AW253" s="13" t="s">
        <v>43</v>
      </c>
      <c r="AX253" s="13" t="s">
        <v>88</v>
      </c>
      <c r="AY253" s="178" t="s">
        <v>134</v>
      </c>
    </row>
    <row r="254" spans="1:65" s="12" customFormat="1" ht="23" customHeight="1">
      <c r="B254" s="141"/>
      <c r="D254" s="142" t="s">
        <v>80</v>
      </c>
      <c r="E254" s="152" t="s">
        <v>211</v>
      </c>
      <c r="F254" s="152" t="s">
        <v>451</v>
      </c>
      <c r="I254" s="144"/>
      <c r="J254" s="153">
        <f>BK254</f>
        <v>0</v>
      </c>
      <c r="L254" s="141"/>
      <c r="M254" s="146"/>
      <c r="N254" s="147"/>
      <c r="O254" s="147"/>
      <c r="P254" s="148">
        <f>SUM(P255:P270)</f>
        <v>0</v>
      </c>
      <c r="Q254" s="147"/>
      <c r="R254" s="148">
        <f>SUM(R255:R270)</f>
        <v>1.8971574744999999</v>
      </c>
      <c r="S254" s="147"/>
      <c r="T254" s="149">
        <f>SUM(T255:T270)</f>
        <v>1.8</v>
      </c>
      <c r="AR254" s="142" t="s">
        <v>88</v>
      </c>
      <c r="AT254" s="150" t="s">
        <v>80</v>
      </c>
      <c r="AU254" s="150" t="s">
        <v>88</v>
      </c>
      <c r="AY254" s="142" t="s">
        <v>134</v>
      </c>
      <c r="BK254" s="151">
        <f>SUM(BK255:BK270)</f>
        <v>0</v>
      </c>
    </row>
    <row r="255" spans="1:65" s="2" customFormat="1" ht="21.75" customHeight="1">
      <c r="A255" s="33"/>
      <c r="B255" s="154"/>
      <c r="C255" s="155" t="s">
        <v>452</v>
      </c>
      <c r="D255" s="155" t="s">
        <v>137</v>
      </c>
      <c r="E255" s="156" t="s">
        <v>453</v>
      </c>
      <c r="F255" s="157" t="s">
        <v>454</v>
      </c>
      <c r="G255" s="158" t="s">
        <v>455</v>
      </c>
      <c r="H255" s="159">
        <v>325.86</v>
      </c>
      <c r="I255" s="160"/>
      <c r="J255" s="161">
        <f>ROUND(I255*H255,2)</f>
        <v>0</v>
      </c>
      <c r="K255" s="162"/>
      <c r="L255" s="34"/>
      <c r="M255" s="163" t="s">
        <v>3</v>
      </c>
      <c r="N255" s="164" t="s">
        <v>52</v>
      </c>
      <c r="O255" s="54"/>
      <c r="P255" s="165">
        <f>O255*H255</f>
        <v>0</v>
      </c>
      <c r="Q255" s="165">
        <v>1.07E-4</v>
      </c>
      <c r="R255" s="165">
        <f>Q255*H255</f>
        <v>3.4867019999999999E-2</v>
      </c>
      <c r="S255" s="165">
        <v>0</v>
      </c>
      <c r="T255" s="166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7" t="s">
        <v>173</v>
      </c>
      <c r="AT255" s="167" t="s">
        <v>137</v>
      </c>
      <c r="AU255" s="167" t="s">
        <v>91</v>
      </c>
      <c r="AY255" s="17" t="s">
        <v>134</v>
      </c>
      <c r="BE255" s="168">
        <f>IF(N255="základní",J255,0)</f>
        <v>0</v>
      </c>
      <c r="BF255" s="168">
        <f>IF(N255="snížená",J255,0)</f>
        <v>0</v>
      </c>
      <c r="BG255" s="168">
        <f>IF(N255="zákl. přenesená",J255,0)</f>
        <v>0</v>
      </c>
      <c r="BH255" s="168">
        <f>IF(N255="sníž. přenesená",J255,0)</f>
        <v>0</v>
      </c>
      <c r="BI255" s="168">
        <f>IF(N255="nulová",J255,0)</f>
        <v>0</v>
      </c>
      <c r="BJ255" s="17" t="s">
        <v>88</v>
      </c>
      <c r="BK255" s="168">
        <f>ROUND(I255*H255,2)</f>
        <v>0</v>
      </c>
      <c r="BL255" s="17" t="s">
        <v>173</v>
      </c>
      <c r="BM255" s="167" t="s">
        <v>456</v>
      </c>
    </row>
    <row r="256" spans="1:65" s="2" customFormat="1" ht="24">
      <c r="A256" s="33"/>
      <c r="B256" s="34"/>
      <c r="C256" s="33"/>
      <c r="D256" s="169" t="s">
        <v>143</v>
      </c>
      <c r="E256" s="33"/>
      <c r="F256" s="170" t="s">
        <v>457</v>
      </c>
      <c r="G256" s="33"/>
      <c r="H256" s="33"/>
      <c r="I256" s="92"/>
      <c r="J256" s="33"/>
      <c r="K256" s="33"/>
      <c r="L256" s="34"/>
      <c r="M256" s="171"/>
      <c r="N256" s="172"/>
      <c r="O256" s="54"/>
      <c r="P256" s="54"/>
      <c r="Q256" s="54"/>
      <c r="R256" s="54"/>
      <c r="S256" s="54"/>
      <c r="T256" s="55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7" t="s">
        <v>143</v>
      </c>
      <c r="AU256" s="17" t="s">
        <v>91</v>
      </c>
    </row>
    <row r="257" spans="1:65" s="2" customFormat="1" ht="21.75" customHeight="1">
      <c r="A257" s="33"/>
      <c r="B257" s="154"/>
      <c r="C257" s="155" t="s">
        <v>458</v>
      </c>
      <c r="D257" s="155" t="s">
        <v>137</v>
      </c>
      <c r="E257" s="156" t="s">
        <v>459</v>
      </c>
      <c r="F257" s="157" t="s">
        <v>460</v>
      </c>
      <c r="G257" s="158" t="s">
        <v>455</v>
      </c>
      <c r="H257" s="159">
        <v>651.72</v>
      </c>
      <c r="I257" s="160"/>
      <c r="J257" s="161">
        <f>ROUND(I257*H257,2)</f>
        <v>0</v>
      </c>
      <c r="K257" s="162"/>
      <c r="L257" s="34"/>
      <c r="M257" s="163" t="s">
        <v>3</v>
      </c>
      <c r="N257" s="164" t="s">
        <v>52</v>
      </c>
      <c r="O257" s="54"/>
      <c r="P257" s="165">
        <f>O257*H257</f>
        <v>0</v>
      </c>
      <c r="Q257" s="165">
        <v>2.14E-4</v>
      </c>
      <c r="R257" s="165">
        <f>Q257*H257</f>
        <v>0.13946807999999999</v>
      </c>
      <c r="S257" s="165">
        <v>0</v>
      </c>
      <c r="T257" s="166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7" t="s">
        <v>173</v>
      </c>
      <c r="AT257" s="167" t="s">
        <v>137</v>
      </c>
      <c r="AU257" s="167" t="s">
        <v>91</v>
      </c>
      <c r="AY257" s="17" t="s">
        <v>134</v>
      </c>
      <c r="BE257" s="168">
        <f>IF(N257="základní",J257,0)</f>
        <v>0</v>
      </c>
      <c r="BF257" s="168">
        <f>IF(N257="snížená",J257,0)</f>
        <v>0</v>
      </c>
      <c r="BG257" s="168">
        <f>IF(N257="zákl. přenesená",J257,0)</f>
        <v>0</v>
      </c>
      <c r="BH257" s="168">
        <f>IF(N257="sníž. přenesená",J257,0)</f>
        <v>0</v>
      </c>
      <c r="BI257" s="168">
        <f>IF(N257="nulová",J257,0)</f>
        <v>0</v>
      </c>
      <c r="BJ257" s="17" t="s">
        <v>88</v>
      </c>
      <c r="BK257" s="168">
        <f>ROUND(I257*H257,2)</f>
        <v>0</v>
      </c>
      <c r="BL257" s="17" t="s">
        <v>173</v>
      </c>
      <c r="BM257" s="167" t="s">
        <v>461</v>
      </c>
    </row>
    <row r="258" spans="1:65" s="2" customFormat="1" ht="24">
      <c r="A258" s="33"/>
      <c r="B258" s="34"/>
      <c r="C258" s="33"/>
      <c r="D258" s="169" t="s">
        <v>143</v>
      </c>
      <c r="E258" s="33"/>
      <c r="F258" s="170" t="s">
        <v>462</v>
      </c>
      <c r="G258" s="33"/>
      <c r="H258" s="33"/>
      <c r="I258" s="92"/>
      <c r="J258" s="33"/>
      <c r="K258" s="33"/>
      <c r="L258" s="34"/>
      <c r="M258" s="171"/>
      <c r="N258" s="172"/>
      <c r="O258" s="54"/>
      <c r="P258" s="54"/>
      <c r="Q258" s="54"/>
      <c r="R258" s="54"/>
      <c r="S258" s="54"/>
      <c r="T258" s="55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7" t="s">
        <v>143</v>
      </c>
      <c r="AU258" s="17" t="s">
        <v>91</v>
      </c>
    </row>
    <row r="259" spans="1:65" s="13" customFormat="1" ht="12">
      <c r="B259" s="177"/>
      <c r="D259" s="169" t="s">
        <v>176</v>
      </c>
      <c r="E259" s="178" t="s">
        <v>3</v>
      </c>
      <c r="F259" s="179" t="s">
        <v>463</v>
      </c>
      <c r="H259" s="180">
        <v>651.72</v>
      </c>
      <c r="I259" s="181"/>
      <c r="L259" s="177"/>
      <c r="M259" s="182"/>
      <c r="N259" s="183"/>
      <c r="O259" s="183"/>
      <c r="P259" s="183"/>
      <c r="Q259" s="183"/>
      <c r="R259" s="183"/>
      <c r="S259" s="183"/>
      <c r="T259" s="184"/>
      <c r="AT259" s="178" t="s">
        <v>176</v>
      </c>
      <c r="AU259" s="178" t="s">
        <v>91</v>
      </c>
      <c r="AV259" s="13" t="s">
        <v>91</v>
      </c>
      <c r="AW259" s="13" t="s">
        <v>43</v>
      </c>
      <c r="AX259" s="13" t="s">
        <v>88</v>
      </c>
      <c r="AY259" s="178" t="s">
        <v>134</v>
      </c>
    </row>
    <row r="260" spans="1:65" s="2" customFormat="1" ht="21.75" customHeight="1">
      <c r="A260" s="33"/>
      <c r="B260" s="154"/>
      <c r="C260" s="155" t="s">
        <v>464</v>
      </c>
      <c r="D260" s="155" t="s">
        <v>137</v>
      </c>
      <c r="E260" s="156" t="s">
        <v>465</v>
      </c>
      <c r="F260" s="157" t="s">
        <v>466</v>
      </c>
      <c r="G260" s="158" t="s">
        <v>455</v>
      </c>
      <c r="H260" s="159">
        <v>34.700000000000003</v>
      </c>
      <c r="I260" s="160"/>
      <c r="J260" s="161">
        <f>ROUND(I260*H260,2)</f>
        <v>0</v>
      </c>
      <c r="K260" s="162"/>
      <c r="L260" s="34"/>
      <c r="M260" s="163" t="s">
        <v>3</v>
      </c>
      <c r="N260" s="164" t="s">
        <v>52</v>
      </c>
      <c r="O260" s="54"/>
      <c r="P260" s="165">
        <f>O260*H260</f>
        <v>0</v>
      </c>
      <c r="Q260" s="165">
        <v>4.3699999999999997E-6</v>
      </c>
      <c r="R260" s="165">
        <f>Q260*H260</f>
        <v>1.5163899999999999E-4</v>
      </c>
      <c r="S260" s="165">
        <v>0</v>
      </c>
      <c r="T260" s="166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7" t="s">
        <v>173</v>
      </c>
      <c r="AT260" s="167" t="s">
        <v>137</v>
      </c>
      <c r="AU260" s="167" t="s">
        <v>91</v>
      </c>
      <c r="AY260" s="17" t="s">
        <v>134</v>
      </c>
      <c r="BE260" s="168">
        <f>IF(N260="základní",J260,0)</f>
        <v>0</v>
      </c>
      <c r="BF260" s="168">
        <f>IF(N260="snížená",J260,0)</f>
        <v>0</v>
      </c>
      <c r="BG260" s="168">
        <f>IF(N260="zákl. přenesená",J260,0)</f>
        <v>0</v>
      </c>
      <c r="BH260" s="168">
        <f>IF(N260="sníž. přenesená",J260,0)</f>
        <v>0</v>
      </c>
      <c r="BI260" s="168">
        <f>IF(N260="nulová",J260,0)</f>
        <v>0</v>
      </c>
      <c r="BJ260" s="17" t="s">
        <v>88</v>
      </c>
      <c r="BK260" s="168">
        <f>ROUND(I260*H260,2)</f>
        <v>0</v>
      </c>
      <c r="BL260" s="17" t="s">
        <v>173</v>
      </c>
      <c r="BM260" s="167" t="s">
        <v>467</v>
      </c>
    </row>
    <row r="261" spans="1:65" s="2" customFormat="1" ht="24">
      <c r="A261" s="33"/>
      <c r="B261" s="34"/>
      <c r="C261" s="33"/>
      <c r="D261" s="169" t="s">
        <v>143</v>
      </c>
      <c r="E261" s="33"/>
      <c r="F261" s="170" t="s">
        <v>468</v>
      </c>
      <c r="G261" s="33"/>
      <c r="H261" s="33"/>
      <c r="I261" s="92"/>
      <c r="J261" s="33"/>
      <c r="K261" s="33"/>
      <c r="L261" s="34"/>
      <c r="M261" s="171"/>
      <c r="N261" s="172"/>
      <c r="O261" s="54"/>
      <c r="P261" s="54"/>
      <c r="Q261" s="54"/>
      <c r="R261" s="54"/>
      <c r="S261" s="54"/>
      <c r="T261" s="55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7" t="s">
        <v>143</v>
      </c>
      <c r="AU261" s="17" t="s">
        <v>91</v>
      </c>
    </row>
    <row r="262" spans="1:65" s="13" customFormat="1" ht="24">
      <c r="B262" s="177"/>
      <c r="D262" s="169" t="s">
        <v>176</v>
      </c>
      <c r="E262" s="178" t="s">
        <v>3</v>
      </c>
      <c r="F262" s="179" t="s">
        <v>469</v>
      </c>
      <c r="H262" s="180">
        <v>34.700000000000003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176</v>
      </c>
      <c r="AU262" s="178" t="s">
        <v>91</v>
      </c>
      <c r="AV262" s="13" t="s">
        <v>91</v>
      </c>
      <c r="AW262" s="13" t="s">
        <v>43</v>
      </c>
      <c r="AX262" s="13" t="s">
        <v>88</v>
      </c>
      <c r="AY262" s="178" t="s">
        <v>134</v>
      </c>
    </row>
    <row r="263" spans="1:65" s="2" customFormat="1" ht="21.75" customHeight="1">
      <c r="A263" s="33"/>
      <c r="B263" s="154"/>
      <c r="C263" s="155" t="s">
        <v>470</v>
      </c>
      <c r="D263" s="155" t="s">
        <v>137</v>
      </c>
      <c r="E263" s="156" t="s">
        <v>471</v>
      </c>
      <c r="F263" s="157" t="s">
        <v>472</v>
      </c>
      <c r="G263" s="158" t="s">
        <v>455</v>
      </c>
      <c r="H263" s="159">
        <v>34.700000000000003</v>
      </c>
      <c r="I263" s="160"/>
      <c r="J263" s="161">
        <f>ROUND(I263*H263,2)</f>
        <v>0</v>
      </c>
      <c r="K263" s="162"/>
      <c r="L263" s="34"/>
      <c r="M263" s="163" t="s">
        <v>3</v>
      </c>
      <c r="N263" s="164" t="s">
        <v>52</v>
      </c>
      <c r="O263" s="54"/>
      <c r="P263" s="165">
        <f>O263*H263</f>
        <v>0</v>
      </c>
      <c r="Q263" s="165">
        <v>4.9669999999999998E-4</v>
      </c>
      <c r="R263" s="165">
        <f>Q263*H263</f>
        <v>1.7235489999999999E-2</v>
      </c>
      <c r="S263" s="165">
        <v>0</v>
      </c>
      <c r="T263" s="166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7" t="s">
        <v>173</v>
      </c>
      <c r="AT263" s="167" t="s">
        <v>137</v>
      </c>
      <c r="AU263" s="167" t="s">
        <v>91</v>
      </c>
      <c r="AY263" s="17" t="s">
        <v>134</v>
      </c>
      <c r="BE263" s="168">
        <f>IF(N263="základní",J263,0)</f>
        <v>0</v>
      </c>
      <c r="BF263" s="168">
        <f>IF(N263="snížená",J263,0)</f>
        <v>0</v>
      </c>
      <c r="BG263" s="168">
        <f>IF(N263="zákl. přenesená",J263,0)</f>
        <v>0</v>
      </c>
      <c r="BH263" s="168">
        <f>IF(N263="sníž. přenesená",J263,0)</f>
        <v>0</v>
      </c>
      <c r="BI263" s="168">
        <f>IF(N263="nulová",J263,0)</f>
        <v>0</v>
      </c>
      <c r="BJ263" s="17" t="s">
        <v>88</v>
      </c>
      <c r="BK263" s="168">
        <f>ROUND(I263*H263,2)</f>
        <v>0</v>
      </c>
      <c r="BL263" s="17" t="s">
        <v>173</v>
      </c>
      <c r="BM263" s="167" t="s">
        <v>473</v>
      </c>
    </row>
    <row r="264" spans="1:65" s="2" customFormat="1" ht="48">
      <c r="A264" s="33"/>
      <c r="B264" s="34"/>
      <c r="C264" s="33"/>
      <c r="D264" s="169" t="s">
        <v>143</v>
      </c>
      <c r="E264" s="33"/>
      <c r="F264" s="170" t="s">
        <v>474</v>
      </c>
      <c r="G264" s="33"/>
      <c r="H264" s="33"/>
      <c r="I264" s="92"/>
      <c r="J264" s="33"/>
      <c r="K264" s="33"/>
      <c r="L264" s="34"/>
      <c r="M264" s="171"/>
      <c r="N264" s="172"/>
      <c r="O264" s="54"/>
      <c r="P264" s="54"/>
      <c r="Q264" s="54"/>
      <c r="R264" s="54"/>
      <c r="S264" s="54"/>
      <c r="T264" s="55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7" t="s">
        <v>143</v>
      </c>
      <c r="AU264" s="17" t="s">
        <v>91</v>
      </c>
    </row>
    <row r="265" spans="1:65" s="2" customFormat="1" ht="21.75" customHeight="1">
      <c r="A265" s="33"/>
      <c r="B265" s="154"/>
      <c r="C265" s="155" t="s">
        <v>475</v>
      </c>
      <c r="D265" s="155" t="s">
        <v>137</v>
      </c>
      <c r="E265" s="156" t="s">
        <v>476</v>
      </c>
      <c r="F265" s="157" t="s">
        <v>477</v>
      </c>
      <c r="G265" s="158" t="s">
        <v>172</v>
      </c>
      <c r="H265" s="159">
        <v>2798.0889999999999</v>
      </c>
      <c r="I265" s="160"/>
      <c r="J265" s="161">
        <f>ROUND(I265*H265,2)</f>
        <v>0</v>
      </c>
      <c r="K265" s="162"/>
      <c r="L265" s="34"/>
      <c r="M265" s="163" t="s">
        <v>3</v>
      </c>
      <c r="N265" s="164" t="s">
        <v>52</v>
      </c>
      <c r="O265" s="54"/>
      <c r="P265" s="165">
        <f>O265*H265</f>
        <v>0</v>
      </c>
      <c r="Q265" s="165">
        <v>6.0950000000000002E-4</v>
      </c>
      <c r="R265" s="165">
        <f>Q265*H265</f>
        <v>1.7054352454999999</v>
      </c>
      <c r="S265" s="165">
        <v>0</v>
      </c>
      <c r="T265" s="166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7" t="s">
        <v>173</v>
      </c>
      <c r="AT265" s="167" t="s">
        <v>137</v>
      </c>
      <c r="AU265" s="167" t="s">
        <v>91</v>
      </c>
      <c r="AY265" s="17" t="s">
        <v>134</v>
      </c>
      <c r="BE265" s="168">
        <f>IF(N265="základní",J265,0)</f>
        <v>0</v>
      </c>
      <c r="BF265" s="168">
        <f>IF(N265="snížená",J265,0)</f>
        <v>0</v>
      </c>
      <c r="BG265" s="168">
        <f>IF(N265="zákl. přenesená",J265,0)</f>
        <v>0</v>
      </c>
      <c r="BH265" s="168">
        <f>IF(N265="sníž. přenesená",J265,0)</f>
        <v>0</v>
      </c>
      <c r="BI265" s="168">
        <f>IF(N265="nulová",J265,0)</f>
        <v>0</v>
      </c>
      <c r="BJ265" s="17" t="s">
        <v>88</v>
      </c>
      <c r="BK265" s="168">
        <f>ROUND(I265*H265,2)</f>
        <v>0</v>
      </c>
      <c r="BL265" s="17" t="s">
        <v>173</v>
      </c>
      <c r="BM265" s="167" t="s">
        <v>478</v>
      </c>
    </row>
    <row r="266" spans="1:65" s="2" customFormat="1" ht="24">
      <c r="A266" s="33"/>
      <c r="B266" s="34"/>
      <c r="C266" s="33"/>
      <c r="D266" s="169" t="s">
        <v>143</v>
      </c>
      <c r="E266" s="33"/>
      <c r="F266" s="170" t="s">
        <v>479</v>
      </c>
      <c r="G266" s="33"/>
      <c r="H266" s="33"/>
      <c r="I266" s="92"/>
      <c r="J266" s="33"/>
      <c r="K266" s="33"/>
      <c r="L266" s="34"/>
      <c r="M266" s="171"/>
      <c r="N266" s="172"/>
      <c r="O266" s="54"/>
      <c r="P266" s="54"/>
      <c r="Q266" s="54"/>
      <c r="R266" s="54"/>
      <c r="S266" s="54"/>
      <c r="T266" s="55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7" t="s">
        <v>143</v>
      </c>
      <c r="AU266" s="17" t="s">
        <v>91</v>
      </c>
    </row>
    <row r="267" spans="1:65" s="13" customFormat="1" ht="12">
      <c r="B267" s="177"/>
      <c r="D267" s="169" t="s">
        <v>176</v>
      </c>
      <c r="E267" s="178" t="s">
        <v>3</v>
      </c>
      <c r="F267" s="179" t="s">
        <v>480</v>
      </c>
      <c r="H267" s="180">
        <v>2798.0889999999999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176</v>
      </c>
      <c r="AU267" s="178" t="s">
        <v>91</v>
      </c>
      <c r="AV267" s="13" t="s">
        <v>91</v>
      </c>
      <c r="AW267" s="13" t="s">
        <v>43</v>
      </c>
      <c r="AX267" s="13" t="s">
        <v>88</v>
      </c>
      <c r="AY267" s="178" t="s">
        <v>134</v>
      </c>
    </row>
    <row r="268" spans="1:65" s="2" customFormat="1" ht="21.75" customHeight="1">
      <c r="A268" s="33"/>
      <c r="B268" s="154"/>
      <c r="C268" s="155" t="s">
        <v>481</v>
      </c>
      <c r="D268" s="155" t="s">
        <v>137</v>
      </c>
      <c r="E268" s="156" t="s">
        <v>482</v>
      </c>
      <c r="F268" s="157" t="s">
        <v>483</v>
      </c>
      <c r="G268" s="158" t="s">
        <v>484</v>
      </c>
      <c r="H268" s="159">
        <v>1.8</v>
      </c>
      <c r="I268" s="160"/>
      <c r="J268" s="161">
        <f>ROUND(I268*H268,2)</f>
        <v>0</v>
      </c>
      <c r="K268" s="162"/>
      <c r="L268" s="34"/>
      <c r="M268" s="163" t="s">
        <v>3</v>
      </c>
      <c r="N268" s="164" t="s">
        <v>52</v>
      </c>
      <c r="O268" s="54"/>
      <c r="P268" s="165">
        <f>O268*H268</f>
        <v>0</v>
      </c>
      <c r="Q268" s="165">
        <v>0</v>
      </c>
      <c r="R268" s="165">
        <f>Q268*H268</f>
        <v>0</v>
      </c>
      <c r="S268" s="165">
        <v>1</v>
      </c>
      <c r="T268" s="166">
        <f>S268*H268</f>
        <v>1.8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7" t="s">
        <v>173</v>
      </c>
      <c r="AT268" s="167" t="s">
        <v>137</v>
      </c>
      <c r="AU268" s="167" t="s">
        <v>91</v>
      </c>
      <c r="AY268" s="17" t="s">
        <v>134</v>
      </c>
      <c r="BE268" s="168">
        <f>IF(N268="základní",J268,0)</f>
        <v>0</v>
      </c>
      <c r="BF268" s="168">
        <f>IF(N268="snížená",J268,0)</f>
        <v>0</v>
      </c>
      <c r="BG268" s="168">
        <f>IF(N268="zákl. přenesená",J268,0)</f>
        <v>0</v>
      </c>
      <c r="BH268" s="168">
        <f>IF(N268="sníž. přenesená",J268,0)</f>
        <v>0</v>
      </c>
      <c r="BI268" s="168">
        <f>IF(N268="nulová",J268,0)</f>
        <v>0</v>
      </c>
      <c r="BJ268" s="17" t="s">
        <v>88</v>
      </c>
      <c r="BK268" s="168">
        <f>ROUND(I268*H268,2)</f>
        <v>0</v>
      </c>
      <c r="BL268" s="17" t="s">
        <v>173</v>
      </c>
      <c r="BM268" s="167" t="s">
        <v>485</v>
      </c>
    </row>
    <row r="269" spans="1:65" s="2" customFormat="1" ht="24">
      <c r="A269" s="33"/>
      <c r="B269" s="34"/>
      <c r="C269" s="33"/>
      <c r="D269" s="169" t="s">
        <v>143</v>
      </c>
      <c r="E269" s="33"/>
      <c r="F269" s="170" t="s">
        <v>486</v>
      </c>
      <c r="G269" s="33"/>
      <c r="H269" s="33"/>
      <c r="I269" s="92"/>
      <c r="J269" s="33"/>
      <c r="K269" s="33"/>
      <c r="L269" s="34"/>
      <c r="M269" s="171"/>
      <c r="N269" s="172"/>
      <c r="O269" s="54"/>
      <c r="P269" s="54"/>
      <c r="Q269" s="54"/>
      <c r="R269" s="54"/>
      <c r="S269" s="54"/>
      <c r="T269" s="55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7" t="s">
        <v>143</v>
      </c>
      <c r="AU269" s="17" t="s">
        <v>91</v>
      </c>
    </row>
    <row r="270" spans="1:65" s="13" customFormat="1" ht="12">
      <c r="B270" s="177"/>
      <c r="D270" s="169" t="s">
        <v>176</v>
      </c>
      <c r="E270" s="178" t="s">
        <v>3</v>
      </c>
      <c r="F270" s="179" t="s">
        <v>487</v>
      </c>
      <c r="H270" s="180">
        <v>1.8</v>
      </c>
      <c r="I270" s="181"/>
      <c r="L270" s="177"/>
      <c r="M270" s="182"/>
      <c r="N270" s="183"/>
      <c r="O270" s="183"/>
      <c r="P270" s="183"/>
      <c r="Q270" s="183"/>
      <c r="R270" s="183"/>
      <c r="S270" s="183"/>
      <c r="T270" s="184"/>
      <c r="AT270" s="178" t="s">
        <v>176</v>
      </c>
      <c r="AU270" s="178" t="s">
        <v>91</v>
      </c>
      <c r="AV270" s="13" t="s">
        <v>91</v>
      </c>
      <c r="AW270" s="13" t="s">
        <v>43</v>
      </c>
      <c r="AX270" s="13" t="s">
        <v>88</v>
      </c>
      <c r="AY270" s="178" t="s">
        <v>134</v>
      </c>
    </row>
    <row r="271" spans="1:65" s="12" customFormat="1" ht="23" customHeight="1">
      <c r="B271" s="141"/>
      <c r="D271" s="142" t="s">
        <v>80</v>
      </c>
      <c r="E271" s="152" t="s">
        <v>488</v>
      </c>
      <c r="F271" s="152" t="s">
        <v>489</v>
      </c>
      <c r="I271" s="144"/>
      <c r="J271" s="153">
        <f>BK271</f>
        <v>0</v>
      </c>
      <c r="L271" s="141"/>
      <c r="M271" s="146"/>
      <c r="N271" s="147"/>
      <c r="O271" s="147"/>
      <c r="P271" s="148">
        <f>SUM(P272:P278)</f>
        <v>0</v>
      </c>
      <c r="Q271" s="147"/>
      <c r="R271" s="148">
        <f>SUM(R272:R278)</f>
        <v>0</v>
      </c>
      <c r="S271" s="147"/>
      <c r="T271" s="149">
        <f>SUM(T272:T278)</f>
        <v>0</v>
      </c>
      <c r="AR271" s="142" t="s">
        <v>88</v>
      </c>
      <c r="AT271" s="150" t="s">
        <v>80</v>
      </c>
      <c r="AU271" s="150" t="s">
        <v>88</v>
      </c>
      <c r="AY271" s="142" t="s">
        <v>134</v>
      </c>
      <c r="BK271" s="151">
        <f>SUM(BK272:BK278)</f>
        <v>0</v>
      </c>
    </row>
    <row r="272" spans="1:65" s="2" customFormat="1" ht="16.5" customHeight="1">
      <c r="A272" s="33"/>
      <c r="B272" s="154"/>
      <c r="C272" s="155" t="s">
        <v>490</v>
      </c>
      <c r="D272" s="155" t="s">
        <v>137</v>
      </c>
      <c r="E272" s="156" t="s">
        <v>491</v>
      </c>
      <c r="F272" s="157" t="s">
        <v>492</v>
      </c>
      <c r="G272" s="158" t="s">
        <v>484</v>
      </c>
      <c r="H272" s="159">
        <v>1.849</v>
      </c>
      <c r="I272" s="160"/>
      <c r="J272" s="161">
        <f>ROUND(I272*H272,2)</f>
        <v>0</v>
      </c>
      <c r="K272" s="162"/>
      <c r="L272" s="34"/>
      <c r="M272" s="163" t="s">
        <v>3</v>
      </c>
      <c r="N272" s="164" t="s">
        <v>52</v>
      </c>
      <c r="O272" s="54"/>
      <c r="P272" s="165">
        <f>O272*H272</f>
        <v>0</v>
      </c>
      <c r="Q272" s="165">
        <v>0</v>
      </c>
      <c r="R272" s="165">
        <f>Q272*H272</f>
        <v>0</v>
      </c>
      <c r="S272" s="165">
        <v>0</v>
      </c>
      <c r="T272" s="166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7" t="s">
        <v>173</v>
      </c>
      <c r="AT272" s="167" t="s">
        <v>137</v>
      </c>
      <c r="AU272" s="167" t="s">
        <v>91</v>
      </c>
      <c r="AY272" s="17" t="s">
        <v>134</v>
      </c>
      <c r="BE272" s="168">
        <f>IF(N272="základní",J272,0)</f>
        <v>0</v>
      </c>
      <c r="BF272" s="168">
        <f>IF(N272="snížená",J272,0)</f>
        <v>0</v>
      </c>
      <c r="BG272" s="168">
        <f>IF(N272="zákl. přenesená",J272,0)</f>
        <v>0</v>
      </c>
      <c r="BH272" s="168">
        <f>IF(N272="sníž. přenesená",J272,0)</f>
        <v>0</v>
      </c>
      <c r="BI272" s="168">
        <f>IF(N272="nulová",J272,0)</f>
        <v>0</v>
      </c>
      <c r="BJ272" s="17" t="s">
        <v>88</v>
      </c>
      <c r="BK272" s="168">
        <f>ROUND(I272*H272,2)</f>
        <v>0</v>
      </c>
      <c r="BL272" s="17" t="s">
        <v>173</v>
      </c>
      <c r="BM272" s="167" t="s">
        <v>493</v>
      </c>
    </row>
    <row r="273" spans="1:65" s="2" customFormat="1" ht="36">
      <c r="A273" s="33"/>
      <c r="B273" s="34"/>
      <c r="C273" s="33"/>
      <c r="D273" s="169" t="s">
        <v>143</v>
      </c>
      <c r="E273" s="33"/>
      <c r="F273" s="170" t="s">
        <v>494</v>
      </c>
      <c r="G273" s="33"/>
      <c r="H273" s="33"/>
      <c r="I273" s="92"/>
      <c r="J273" s="33"/>
      <c r="K273" s="33"/>
      <c r="L273" s="34"/>
      <c r="M273" s="171"/>
      <c r="N273" s="172"/>
      <c r="O273" s="54"/>
      <c r="P273" s="54"/>
      <c r="Q273" s="54"/>
      <c r="R273" s="54"/>
      <c r="S273" s="54"/>
      <c r="T273" s="55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7" t="s">
        <v>143</v>
      </c>
      <c r="AU273" s="17" t="s">
        <v>91</v>
      </c>
    </row>
    <row r="274" spans="1:65" s="14" customFormat="1" ht="12">
      <c r="B274" s="185"/>
      <c r="D274" s="169" t="s">
        <v>176</v>
      </c>
      <c r="E274" s="186" t="s">
        <v>3</v>
      </c>
      <c r="F274" s="187" t="s">
        <v>495</v>
      </c>
      <c r="H274" s="186" t="s">
        <v>3</v>
      </c>
      <c r="I274" s="188"/>
      <c r="L274" s="185"/>
      <c r="M274" s="189"/>
      <c r="N274" s="190"/>
      <c r="O274" s="190"/>
      <c r="P274" s="190"/>
      <c r="Q274" s="190"/>
      <c r="R274" s="190"/>
      <c r="S274" s="190"/>
      <c r="T274" s="191"/>
      <c r="AT274" s="186" t="s">
        <v>176</v>
      </c>
      <c r="AU274" s="186" t="s">
        <v>91</v>
      </c>
      <c r="AV274" s="14" t="s">
        <v>88</v>
      </c>
      <c r="AW274" s="14" t="s">
        <v>43</v>
      </c>
      <c r="AX274" s="14" t="s">
        <v>81</v>
      </c>
      <c r="AY274" s="186" t="s">
        <v>134</v>
      </c>
    </row>
    <row r="275" spans="1:65" s="13" customFormat="1" ht="12">
      <c r="B275" s="177"/>
      <c r="D275" s="169" t="s">
        <v>176</v>
      </c>
      <c r="E275" s="178" t="s">
        <v>3</v>
      </c>
      <c r="F275" s="179" t="s">
        <v>496</v>
      </c>
      <c r="H275" s="180">
        <v>1.8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8" t="s">
        <v>176</v>
      </c>
      <c r="AU275" s="178" t="s">
        <v>91</v>
      </c>
      <c r="AV275" s="13" t="s">
        <v>91</v>
      </c>
      <c r="AW275" s="13" t="s">
        <v>43</v>
      </c>
      <c r="AX275" s="13" t="s">
        <v>81</v>
      </c>
      <c r="AY275" s="178" t="s">
        <v>134</v>
      </c>
    </row>
    <row r="276" spans="1:65" s="13" customFormat="1" ht="12">
      <c r="B276" s="177"/>
      <c r="D276" s="169" t="s">
        <v>176</v>
      </c>
      <c r="E276" s="178" t="s">
        <v>3</v>
      </c>
      <c r="F276" s="179" t="s">
        <v>497</v>
      </c>
      <c r="H276" s="180">
        <v>4.0000000000000001E-3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176</v>
      </c>
      <c r="AU276" s="178" t="s">
        <v>91</v>
      </c>
      <c r="AV276" s="13" t="s">
        <v>91</v>
      </c>
      <c r="AW276" s="13" t="s">
        <v>43</v>
      </c>
      <c r="AX276" s="13" t="s">
        <v>81</v>
      </c>
      <c r="AY276" s="178" t="s">
        <v>134</v>
      </c>
    </row>
    <row r="277" spans="1:65" s="13" customFormat="1" ht="12">
      <c r="B277" s="177"/>
      <c r="D277" s="169" t="s">
        <v>176</v>
      </c>
      <c r="E277" s="178" t="s">
        <v>3</v>
      </c>
      <c r="F277" s="179" t="s">
        <v>498</v>
      </c>
      <c r="H277" s="180">
        <v>4.4999999999999998E-2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176</v>
      </c>
      <c r="AU277" s="178" t="s">
        <v>91</v>
      </c>
      <c r="AV277" s="13" t="s">
        <v>91</v>
      </c>
      <c r="AW277" s="13" t="s">
        <v>43</v>
      </c>
      <c r="AX277" s="13" t="s">
        <v>81</v>
      </c>
      <c r="AY277" s="178" t="s">
        <v>134</v>
      </c>
    </row>
    <row r="278" spans="1:65" s="15" customFormat="1" ht="12">
      <c r="B278" s="192"/>
      <c r="D278" s="169" t="s">
        <v>176</v>
      </c>
      <c r="E278" s="193" t="s">
        <v>3</v>
      </c>
      <c r="F278" s="194" t="s">
        <v>231</v>
      </c>
      <c r="H278" s="195">
        <v>1.849</v>
      </c>
      <c r="I278" s="196"/>
      <c r="L278" s="192"/>
      <c r="M278" s="197"/>
      <c r="N278" s="198"/>
      <c r="O278" s="198"/>
      <c r="P278" s="198"/>
      <c r="Q278" s="198"/>
      <c r="R278" s="198"/>
      <c r="S278" s="198"/>
      <c r="T278" s="199"/>
      <c r="AT278" s="193" t="s">
        <v>176</v>
      </c>
      <c r="AU278" s="193" t="s">
        <v>91</v>
      </c>
      <c r="AV278" s="15" t="s">
        <v>173</v>
      </c>
      <c r="AW278" s="15" t="s">
        <v>43</v>
      </c>
      <c r="AX278" s="15" t="s">
        <v>88</v>
      </c>
      <c r="AY278" s="193" t="s">
        <v>134</v>
      </c>
    </row>
    <row r="279" spans="1:65" s="12" customFormat="1" ht="23" customHeight="1">
      <c r="B279" s="141"/>
      <c r="D279" s="142" t="s">
        <v>80</v>
      </c>
      <c r="E279" s="152" t="s">
        <v>499</v>
      </c>
      <c r="F279" s="152" t="s">
        <v>500</v>
      </c>
      <c r="I279" s="144"/>
      <c r="J279" s="153">
        <f>BK279</f>
        <v>0</v>
      </c>
      <c r="L279" s="141"/>
      <c r="M279" s="146"/>
      <c r="N279" s="147"/>
      <c r="O279" s="147"/>
      <c r="P279" s="148">
        <f>SUM(P280:P281)</f>
        <v>0</v>
      </c>
      <c r="Q279" s="147"/>
      <c r="R279" s="148">
        <f>SUM(R280:R281)</f>
        <v>0</v>
      </c>
      <c r="S279" s="147"/>
      <c r="T279" s="149">
        <f>SUM(T280:T281)</f>
        <v>0</v>
      </c>
      <c r="AR279" s="142" t="s">
        <v>88</v>
      </c>
      <c r="AT279" s="150" t="s">
        <v>80</v>
      </c>
      <c r="AU279" s="150" t="s">
        <v>88</v>
      </c>
      <c r="AY279" s="142" t="s">
        <v>134</v>
      </c>
      <c r="BK279" s="151">
        <f>SUM(BK280:BK281)</f>
        <v>0</v>
      </c>
    </row>
    <row r="280" spans="1:65" s="2" customFormat="1" ht="21.75" customHeight="1">
      <c r="A280" s="33"/>
      <c r="B280" s="154"/>
      <c r="C280" s="155" t="s">
        <v>501</v>
      </c>
      <c r="D280" s="155" t="s">
        <v>137</v>
      </c>
      <c r="E280" s="156" t="s">
        <v>502</v>
      </c>
      <c r="F280" s="157" t="s">
        <v>503</v>
      </c>
      <c r="G280" s="158" t="s">
        <v>484</v>
      </c>
      <c r="H280" s="159">
        <v>90.298000000000002</v>
      </c>
      <c r="I280" s="160"/>
      <c r="J280" s="161">
        <f>ROUND(I280*H280,2)</f>
        <v>0</v>
      </c>
      <c r="K280" s="162"/>
      <c r="L280" s="34"/>
      <c r="M280" s="163" t="s">
        <v>3</v>
      </c>
      <c r="N280" s="164" t="s">
        <v>52</v>
      </c>
      <c r="O280" s="54"/>
      <c r="P280" s="165">
        <f>O280*H280</f>
        <v>0</v>
      </c>
      <c r="Q280" s="165">
        <v>0</v>
      </c>
      <c r="R280" s="165">
        <f>Q280*H280</f>
        <v>0</v>
      </c>
      <c r="S280" s="165">
        <v>0</v>
      </c>
      <c r="T280" s="166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7" t="s">
        <v>173</v>
      </c>
      <c r="AT280" s="167" t="s">
        <v>137</v>
      </c>
      <c r="AU280" s="167" t="s">
        <v>91</v>
      </c>
      <c r="AY280" s="17" t="s">
        <v>134</v>
      </c>
      <c r="BE280" s="168">
        <f>IF(N280="základní",J280,0)</f>
        <v>0</v>
      </c>
      <c r="BF280" s="168">
        <f>IF(N280="snížená",J280,0)</f>
        <v>0</v>
      </c>
      <c r="BG280" s="168">
        <f>IF(N280="zákl. přenesená",J280,0)</f>
        <v>0</v>
      </c>
      <c r="BH280" s="168">
        <f>IF(N280="sníž. přenesená",J280,0)</f>
        <v>0</v>
      </c>
      <c r="BI280" s="168">
        <f>IF(N280="nulová",J280,0)</f>
        <v>0</v>
      </c>
      <c r="BJ280" s="17" t="s">
        <v>88</v>
      </c>
      <c r="BK280" s="168">
        <f>ROUND(I280*H280,2)</f>
        <v>0</v>
      </c>
      <c r="BL280" s="17" t="s">
        <v>173</v>
      </c>
      <c r="BM280" s="167" t="s">
        <v>504</v>
      </c>
    </row>
    <row r="281" spans="1:65" s="2" customFormat="1" ht="36">
      <c r="A281" s="33"/>
      <c r="B281" s="34"/>
      <c r="C281" s="33"/>
      <c r="D281" s="169" t="s">
        <v>143</v>
      </c>
      <c r="E281" s="33"/>
      <c r="F281" s="170" t="s">
        <v>505</v>
      </c>
      <c r="G281" s="33"/>
      <c r="H281" s="33"/>
      <c r="I281" s="92"/>
      <c r="J281" s="33"/>
      <c r="K281" s="33"/>
      <c r="L281" s="34"/>
      <c r="M281" s="171"/>
      <c r="N281" s="172"/>
      <c r="O281" s="54"/>
      <c r="P281" s="54"/>
      <c r="Q281" s="54"/>
      <c r="R281" s="54"/>
      <c r="S281" s="54"/>
      <c r="T281" s="55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7" t="s">
        <v>143</v>
      </c>
      <c r="AU281" s="17" t="s">
        <v>91</v>
      </c>
    </row>
    <row r="282" spans="1:65" s="12" customFormat="1" ht="26" customHeight="1">
      <c r="B282" s="141"/>
      <c r="D282" s="142" t="s">
        <v>80</v>
      </c>
      <c r="E282" s="143" t="s">
        <v>506</v>
      </c>
      <c r="F282" s="143" t="s">
        <v>507</v>
      </c>
      <c r="I282" s="144"/>
      <c r="J282" s="145">
        <f>BK282</f>
        <v>0</v>
      </c>
      <c r="L282" s="141"/>
      <c r="M282" s="146"/>
      <c r="N282" s="147"/>
      <c r="O282" s="147"/>
      <c r="P282" s="148">
        <f>P283</f>
        <v>0</v>
      </c>
      <c r="Q282" s="147"/>
      <c r="R282" s="148">
        <f>R283</f>
        <v>0</v>
      </c>
      <c r="S282" s="147"/>
      <c r="T282" s="149">
        <f>T283</f>
        <v>4.8779999999999997E-2</v>
      </c>
      <c r="AR282" s="142" t="s">
        <v>91</v>
      </c>
      <c r="AT282" s="150" t="s">
        <v>80</v>
      </c>
      <c r="AU282" s="150" t="s">
        <v>81</v>
      </c>
      <c r="AY282" s="142" t="s">
        <v>134</v>
      </c>
      <c r="BK282" s="151">
        <f>BK283</f>
        <v>0</v>
      </c>
    </row>
    <row r="283" spans="1:65" s="12" customFormat="1" ht="23" customHeight="1">
      <c r="B283" s="141"/>
      <c r="D283" s="142" t="s">
        <v>80</v>
      </c>
      <c r="E283" s="152" t="s">
        <v>508</v>
      </c>
      <c r="F283" s="152" t="s">
        <v>509</v>
      </c>
      <c r="I283" s="144"/>
      <c r="J283" s="153">
        <f>BK283</f>
        <v>0</v>
      </c>
      <c r="L283" s="141"/>
      <c r="M283" s="146"/>
      <c r="N283" s="147"/>
      <c r="O283" s="147"/>
      <c r="P283" s="148">
        <f>SUM(P284:P287)</f>
        <v>0</v>
      </c>
      <c r="Q283" s="147"/>
      <c r="R283" s="148">
        <f>SUM(R284:R287)</f>
        <v>0</v>
      </c>
      <c r="S283" s="147"/>
      <c r="T283" s="149">
        <f>SUM(T284:T287)</f>
        <v>4.8779999999999997E-2</v>
      </c>
      <c r="AR283" s="142" t="s">
        <v>91</v>
      </c>
      <c r="AT283" s="150" t="s">
        <v>80</v>
      </c>
      <c r="AU283" s="150" t="s">
        <v>88</v>
      </c>
      <c r="AY283" s="142" t="s">
        <v>134</v>
      </c>
      <c r="BK283" s="151">
        <f>SUM(BK284:BK287)</f>
        <v>0</v>
      </c>
    </row>
    <row r="284" spans="1:65" s="2" customFormat="1" ht="21.75" customHeight="1">
      <c r="A284" s="33"/>
      <c r="B284" s="154"/>
      <c r="C284" s="155" t="s">
        <v>510</v>
      </c>
      <c r="D284" s="155" t="s">
        <v>137</v>
      </c>
      <c r="E284" s="156" t="s">
        <v>511</v>
      </c>
      <c r="F284" s="157" t="s">
        <v>512</v>
      </c>
      <c r="G284" s="158" t="s">
        <v>185</v>
      </c>
      <c r="H284" s="159">
        <v>6</v>
      </c>
      <c r="I284" s="160"/>
      <c r="J284" s="161">
        <f>ROUND(I284*H284,2)</f>
        <v>0</v>
      </c>
      <c r="K284" s="162"/>
      <c r="L284" s="34"/>
      <c r="M284" s="163" t="s">
        <v>3</v>
      </c>
      <c r="N284" s="164" t="s">
        <v>52</v>
      </c>
      <c r="O284" s="54"/>
      <c r="P284" s="165">
        <f>O284*H284</f>
        <v>0</v>
      </c>
      <c r="Q284" s="165">
        <v>0</v>
      </c>
      <c r="R284" s="165">
        <f>Q284*H284</f>
        <v>0</v>
      </c>
      <c r="S284" s="165">
        <v>6.3000000000000003E-4</v>
      </c>
      <c r="T284" s="166">
        <f>S284*H284</f>
        <v>3.7800000000000004E-3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7" t="s">
        <v>253</v>
      </c>
      <c r="AT284" s="167" t="s">
        <v>137</v>
      </c>
      <c r="AU284" s="167" t="s">
        <v>91</v>
      </c>
      <c r="AY284" s="17" t="s">
        <v>134</v>
      </c>
      <c r="BE284" s="168">
        <f>IF(N284="základní",J284,0)</f>
        <v>0</v>
      </c>
      <c r="BF284" s="168">
        <f>IF(N284="snížená",J284,0)</f>
        <v>0</v>
      </c>
      <c r="BG284" s="168">
        <f>IF(N284="zákl. přenesená",J284,0)</f>
        <v>0</v>
      </c>
      <c r="BH284" s="168">
        <f>IF(N284="sníž. přenesená",J284,0)</f>
        <v>0</v>
      </c>
      <c r="BI284" s="168">
        <f>IF(N284="nulová",J284,0)</f>
        <v>0</v>
      </c>
      <c r="BJ284" s="17" t="s">
        <v>88</v>
      </c>
      <c r="BK284" s="168">
        <f>ROUND(I284*H284,2)</f>
        <v>0</v>
      </c>
      <c r="BL284" s="17" t="s">
        <v>253</v>
      </c>
      <c r="BM284" s="167" t="s">
        <v>513</v>
      </c>
    </row>
    <row r="285" spans="1:65" s="2" customFormat="1" ht="24">
      <c r="A285" s="33"/>
      <c r="B285" s="34"/>
      <c r="C285" s="33"/>
      <c r="D285" s="169" t="s">
        <v>143</v>
      </c>
      <c r="E285" s="33"/>
      <c r="F285" s="170" t="s">
        <v>514</v>
      </c>
      <c r="G285" s="33"/>
      <c r="H285" s="33"/>
      <c r="I285" s="92"/>
      <c r="J285" s="33"/>
      <c r="K285" s="33"/>
      <c r="L285" s="34"/>
      <c r="M285" s="171"/>
      <c r="N285" s="172"/>
      <c r="O285" s="54"/>
      <c r="P285" s="54"/>
      <c r="Q285" s="54"/>
      <c r="R285" s="54"/>
      <c r="S285" s="54"/>
      <c r="T285" s="55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7" t="s">
        <v>143</v>
      </c>
      <c r="AU285" s="17" t="s">
        <v>91</v>
      </c>
    </row>
    <row r="286" spans="1:65" s="2" customFormat="1" ht="33" customHeight="1">
      <c r="A286" s="33"/>
      <c r="B286" s="154"/>
      <c r="C286" s="155" t="s">
        <v>515</v>
      </c>
      <c r="D286" s="155" t="s">
        <v>137</v>
      </c>
      <c r="E286" s="156" t="s">
        <v>516</v>
      </c>
      <c r="F286" s="157" t="s">
        <v>517</v>
      </c>
      <c r="G286" s="158" t="s">
        <v>185</v>
      </c>
      <c r="H286" s="159">
        <v>6</v>
      </c>
      <c r="I286" s="160"/>
      <c r="J286" s="161">
        <f>ROUND(I286*H286,2)</f>
        <v>0</v>
      </c>
      <c r="K286" s="162"/>
      <c r="L286" s="34"/>
      <c r="M286" s="163" t="s">
        <v>3</v>
      </c>
      <c r="N286" s="164" t="s">
        <v>52</v>
      </c>
      <c r="O286" s="54"/>
      <c r="P286" s="165">
        <f>O286*H286</f>
        <v>0</v>
      </c>
      <c r="Q286" s="165">
        <v>0</v>
      </c>
      <c r="R286" s="165">
        <f>Q286*H286</f>
        <v>0</v>
      </c>
      <c r="S286" s="165">
        <v>7.4999999999999997E-3</v>
      </c>
      <c r="T286" s="166">
        <f>S286*H286</f>
        <v>4.4999999999999998E-2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7" t="s">
        <v>253</v>
      </c>
      <c r="AT286" s="167" t="s">
        <v>137</v>
      </c>
      <c r="AU286" s="167" t="s">
        <v>91</v>
      </c>
      <c r="AY286" s="17" t="s">
        <v>134</v>
      </c>
      <c r="BE286" s="168">
        <f>IF(N286="základní",J286,0)</f>
        <v>0</v>
      </c>
      <c r="BF286" s="168">
        <f>IF(N286="snížená",J286,0)</f>
        <v>0</v>
      </c>
      <c r="BG286" s="168">
        <f>IF(N286="zákl. přenesená",J286,0)</f>
        <v>0</v>
      </c>
      <c r="BH286" s="168">
        <f>IF(N286="sníž. přenesená",J286,0)</f>
        <v>0</v>
      </c>
      <c r="BI286" s="168">
        <f>IF(N286="nulová",J286,0)</f>
        <v>0</v>
      </c>
      <c r="BJ286" s="17" t="s">
        <v>88</v>
      </c>
      <c r="BK286" s="168">
        <f>ROUND(I286*H286,2)</f>
        <v>0</v>
      </c>
      <c r="BL286" s="17" t="s">
        <v>253</v>
      </c>
      <c r="BM286" s="167" t="s">
        <v>518</v>
      </c>
    </row>
    <row r="287" spans="1:65" s="2" customFormat="1" ht="36">
      <c r="A287" s="33"/>
      <c r="B287" s="34"/>
      <c r="C287" s="33"/>
      <c r="D287" s="169" t="s">
        <v>143</v>
      </c>
      <c r="E287" s="33"/>
      <c r="F287" s="170" t="s">
        <v>519</v>
      </c>
      <c r="G287" s="33"/>
      <c r="H287" s="33"/>
      <c r="I287" s="92"/>
      <c r="J287" s="33"/>
      <c r="K287" s="33"/>
      <c r="L287" s="34"/>
      <c r="M287" s="171"/>
      <c r="N287" s="172"/>
      <c r="O287" s="54"/>
      <c r="P287" s="54"/>
      <c r="Q287" s="54"/>
      <c r="R287" s="54"/>
      <c r="S287" s="54"/>
      <c r="T287" s="55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7" t="s">
        <v>143</v>
      </c>
      <c r="AU287" s="17" t="s">
        <v>91</v>
      </c>
    </row>
    <row r="288" spans="1:65" s="12" customFormat="1" ht="26" customHeight="1">
      <c r="B288" s="141"/>
      <c r="D288" s="142" t="s">
        <v>80</v>
      </c>
      <c r="E288" s="143" t="s">
        <v>280</v>
      </c>
      <c r="F288" s="143" t="s">
        <v>520</v>
      </c>
      <c r="I288" s="144"/>
      <c r="J288" s="145">
        <f>BK288</f>
        <v>0</v>
      </c>
      <c r="L288" s="141"/>
      <c r="M288" s="146"/>
      <c r="N288" s="147"/>
      <c r="O288" s="147"/>
      <c r="P288" s="148">
        <f>P289</f>
        <v>0</v>
      </c>
      <c r="Q288" s="147"/>
      <c r="R288" s="148">
        <f>R289</f>
        <v>0</v>
      </c>
      <c r="S288" s="147"/>
      <c r="T288" s="149">
        <f>T289</f>
        <v>0</v>
      </c>
      <c r="AR288" s="142" t="s">
        <v>150</v>
      </c>
      <c r="AT288" s="150" t="s">
        <v>80</v>
      </c>
      <c r="AU288" s="150" t="s">
        <v>81</v>
      </c>
      <c r="AY288" s="142" t="s">
        <v>134</v>
      </c>
      <c r="BK288" s="151">
        <f>BK289</f>
        <v>0</v>
      </c>
    </row>
    <row r="289" spans="1:65" s="12" customFormat="1" ht="23" customHeight="1">
      <c r="B289" s="141"/>
      <c r="D289" s="142" t="s">
        <v>80</v>
      </c>
      <c r="E289" s="152" t="s">
        <v>521</v>
      </c>
      <c r="F289" s="152" t="s">
        <v>522</v>
      </c>
      <c r="I289" s="144"/>
      <c r="J289" s="153">
        <f>BK289</f>
        <v>0</v>
      </c>
      <c r="L289" s="141"/>
      <c r="M289" s="146"/>
      <c r="N289" s="147"/>
      <c r="O289" s="147"/>
      <c r="P289" s="148">
        <f>SUM(P290:P295)</f>
        <v>0</v>
      </c>
      <c r="Q289" s="147"/>
      <c r="R289" s="148">
        <f>SUM(R290:R295)</f>
        <v>0</v>
      </c>
      <c r="S289" s="147"/>
      <c r="T289" s="149">
        <f>SUM(T290:T295)</f>
        <v>0</v>
      </c>
      <c r="AR289" s="142" t="s">
        <v>150</v>
      </c>
      <c r="AT289" s="150" t="s">
        <v>80</v>
      </c>
      <c r="AU289" s="150" t="s">
        <v>88</v>
      </c>
      <c r="AY289" s="142" t="s">
        <v>134</v>
      </c>
      <c r="BK289" s="151">
        <f>SUM(BK290:BK295)</f>
        <v>0</v>
      </c>
    </row>
    <row r="290" spans="1:65" s="2" customFormat="1" ht="16.5" customHeight="1">
      <c r="A290" s="33"/>
      <c r="B290" s="154"/>
      <c r="C290" s="155" t="s">
        <v>523</v>
      </c>
      <c r="D290" s="155" t="s">
        <v>137</v>
      </c>
      <c r="E290" s="156" t="s">
        <v>524</v>
      </c>
      <c r="F290" s="157" t="s">
        <v>525</v>
      </c>
      <c r="G290" s="158" t="s">
        <v>455</v>
      </c>
      <c r="H290" s="159">
        <v>56</v>
      </c>
      <c r="I290" s="160"/>
      <c r="J290" s="161">
        <f>ROUND(I290*H290,2)</f>
        <v>0</v>
      </c>
      <c r="K290" s="162"/>
      <c r="L290" s="34"/>
      <c r="M290" s="163" t="s">
        <v>3</v>
      </c>
      <c r="N290" s="164" t="s">
        <v>52</v>
      </c>
      <c r="O290" s="54"/>
      <c r="P290" s="165">
        <f>O290*H290</f>
        <v>0</v>
      </c>
      <c r="Q290" s="165">
        <v>0</v>
      </c>
      <c r="R290" s="165">
        <f>Q290*H290</f>
        <v>0</v>
      </c>
      <c r="S290" s="165">
        <v>0</v>
      </c>
      <c r="T290" s="16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7" t="s">
        <v>526</v>
      </c>
      <c r="AT290" s="167" t="s">
        <v>137</v>
      </c>
      <c r="AU290" s="167" t="s">
        <v>91</v>
      </c>
      <c r="AY290" s="17" t="s">
        <v>134</v>
      </c>
      <c r="BE290" s="168">
        <f>IF(N290="základní",J290,0)</f>
        <v>0</v>
      </c>
      <c r="BF290" s="168">
        <f>IF(N290="snížená",J290,0)</f>
        <v>0</v>
      </c>
      <c r="BG290" s="168">
        <f>IF(N290="zákl. přenesená",J290,0)</f>
        <v>0</v>
      </c>
      <c r="BH290" s="168">
        <f>IF(N290="sníž. přenesená",J290,0)</f>
        <v>0</v>
      </c>
      <c r="BI290" s="168">
        <f>IF(N290="nulová",J290,0)</f>
        <v>0</v>
      </c>
      <c r="BJ290" s="17" t="s">
        <v>88</v>
      </c>
      <c r="BK290" s="168">
        <f>ROUND(I290*H290,2)</f>
        <v>0</v>
      </c>
      <c r="BL290" s="17" t="s">
        <v>526</v>
      </c>
      <c r="BM290" s="167" t="s">
        <v>527</v>
      </c>
    </row>
    <row r="291" spans="1:65" s="2" customFormat="1" ht="12">
      <c r="A291" s="33"/>
      <c r="B291" s="34"/>
      <c r="C291" s="33"/>
      <c r="D291" s="169" t="s">
        <v>143</v>
      </c>
      <c r="E291" s="33"/>
      <c r="F291" s="170" t="s">
        <v>528</v>
      </c>
      <c r="G291" s="33"/>
      <c r="H291" s="33"/>
      <c r="I291" s="92"/>
      <c r="J291" s="33"/>
      <c r="K291" s="33"/>
      <c r="L291" s="34"/>
      <c r="M291" s="171"/>
      <c r="N291" s="172"/>
      <c r="O291" s="54"/>
      <c r="P291" s="54"/>
      <c r="Q291" s="54"/>
      <c r="R291" s="54"/>
      <c r="S291" s="54"/>
      <c r="T291" s="55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7" t="s">
        <v>143</v>
      </c>
      <c r="AU291" s="17" t="s">
        <v>91</v>
      </c>
    </row>
    <row r="292" spans="1:65" s="13" customFormat="1" ht="24">
      <c r="B292" s="177"/>
      <c r="D292" s="169" t="s">
        <v>176</v>
      </c>
      <c r="E292" s="178" t="s">
        <v>3</v>
      </c>
      <c r="F292" s="179" t="s">
        <v>529</v>
      </c>
      <c r="H292" s="180">
        <v>56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176</v>
      </c>
      <c r="AU292" s="178" t="s">
        <v>91</v>
      </c>
      <c r="AV292" s="13" t="s">
        <v>91</v>
      </c>
      <c r="AW292" s="13" t="s">
        <v>43</v>
      </c>
      <c r="AX292" s="13" t="s">
        <v>88</v>
      </c>
      <c r="AY292" s="178" t="s">
        <v>134</v>
      </c>
    </row>
    <row r="293" spans="1:65" s="2" customFormat="1" ht="16.5" customHeight="1">
      <c r="A293" s="33"/>
      <c r="B293" s="154"/>
      <c r="C293" s="155" t="s">
        <v>530</v>
      </c>
      <c r="D293" s="155" t="s">
        <v>137</v>
      </c>
      <c r="E293" s="156" t="s">
        <v>531</v>
      </c>
      <c r="F293" s="157" t="s">
        <v>532</v>
      </c>
      <c r="G293" s="158" t="s">
        <v>455</v>
      </c>
      <c r="H293" s="159">
        <v>52</v>
      </c>
      <c r="I293" s="160"/>
      <c r="J293" s="161">
        <f>ROUND(I293*H293,2)</f>
        <v>0</v>
      </c>
      <c r="K293" s="162"/>
      <c r="L293" s="34"/>
      <c r="M293" s="163" t="s">
        <v>3</v>
      </c>
      <c r="N293" s="164" t="s">
        <v>52</v>
      </c>
      <c r="O293" s="54"/>
      <c r="P293" s="165">
        <f>O293*H293</f>
        <v>0</v>
      </c>
      <c r="Q293" s="165">
        <v>0</v>
      </c>
      <c r="R293" s="165">
        <f>Q293*H293</f>
        <v>0</v>
      </c>
      <c r="S293" s="165">
        <v>0</v>
      </c>
      <c r="T293" s="166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7" t="s">
        <v>526</v>
      </c>
      <c r="AT293" s="167" t="s">
        <v>137</v>
      </c>
      <c r="AU293" s="167" t="s">
        <v>91</v>
      </c>
      <c r="AY293" s="17" t="s">
        <v>134</v>
      </c>
      <c r="BE293" s="168">
        <f>IF(N293="základní",J293,0)</f>
        <v>0</v>
      </c>
      <c r="BF293" s="168">
        <f>IF(N293="snížená",J293,0)</f>
        <v>0</v>
      </c>
      <c r="BG293" s="168">
        <f>IF(N293="zákl. přenesená",J293,0)</f>
        <v>0</v>
      </c>
      <c r="BH293" s="168">
        <f>IF(N293="sníž. přenesená",J293,0)</f>
        <v>0</v>
      </c>
      <c r="BI293" s="168">
        <f>IF(N293="nulová",J293,0)</f>
        <v>0</v>
      </c>
      <c r="BJ293" s="17" t="s">
        <v>88</v>
      </c>
      <c r="BK293" s="168">
        <f>ROUND(I293*H293,2)</f>
        <v>0</v>
      </c>
      <c r="BL293" s="17" t="s">
        <v>526</v>
      </c>
      <c r="BM293" s="167" t="s">
        <v>533</v>
      </c>
    </row>
    <row r="294" spans="1:65" s="2" customFormat="1" ht="12">
      <c r="A294" s="33"/>
      <c r="B294" s="34"/>
      <c r="C294" s="33"/>
      <c r="D294" s="169" t="s">
        <v>143</v>
      </c>
      <c r="E294" s="33"/>
      <c r="F294" s="170" t="s">
        <v>528</v>
      </c>
      <c r="G294" s="33"/>
      <c r="H294" s="33"/>
      <c r="I294" s="92"/>
      <c r="J294" s="33"/>
      <c r="K294" s="33"/>
      <c r="L294" s="34"/>
      <c r="M294" s="171"/>
      <c r="N294" s="172"/>
      <c r="O294" s="54"/>
      <c r="P294" s="54"/>
      <c r="Q294" s="54"/>
      <c r="R294" s="54"/>
      <c r="S294" s="54"/>
      <c r="T294" s="55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7" t="s">
        <v>143</v>
      </c>
      <c r="AU294" s="17" t="s">
        <v>91</v>
      </c>
    </row>
    <row r="295" spans="1:65" s="13" customFormat="1" ht="12">
      <c r="B295" s="177"/>
      <c r="D295" s="169" t="s">
        <v>176</v>
      </c>
      <c r="E295" s="178" t="s">
        <v>3</v>
      </c>
      <c r="F295" s="179" t="s">
        <v>534</v>
      </c>
      <c r="H295" s="180">
        <v>52</v>
      </c>
      <c r="I295" s="181"/>
      <c r="L295" s="177"/>
      <c r="M295" s="212"/>
      <c r="N295" s="213"/>
      <c r="O295" s="213"/>
      <c r="P295" s="213"/>
      <c r="Q295" s="213"/>
      <c r="R295" s="213"/>
      <c r="S295" s="213"/>
      <c r="T295" s="214"/>
      <c r="AT295" s="178" t="s">
        <v>176</v>
      </c>
      <c r="AU295" s="178" t="s">
        <v>91</v>
      </c>
      <c r="AV295" s="13" t="s">
        <v>91</v>
      </c>
      <c r="AW295" s="13" t="s">
        <v>43</v>
      </c>
      <c r="AX295" s="13" t="s">
        <v>88</v>
      </c>
      <c r="AY295" s="178" t="s">
        <v>134</v>
      </c>
    </row>
    <row r="296" spans="1:65" s="2" customFormat="1" ht="7" customHeight="1">
      <c r="A296" s="33"/>
      <c r="B296" s="43"/>
      <c r="C296" s="44"/>
      <c r="D296" s="44"/>
      <c r="E296" s="44"/>
      <c r="F296" s="44"/>
      <c r="G296" s="44"/>
      <c r="H296" s="44"/>
      <c r="I296" s="113"/>
      <c r="J296" s="44"/>
      <c r="K296" s="44"/>
      <c r="L296" s="34"/>
      <c r="M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</row>
  </sheetData>
  <autoFilter ref="C91:K295" xr:uid="{00000000-0009-0000-0000-000002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56"/>
  <sheetViews>
    <sheetView showGridLines="0" workbookViewId="0"/>
  </sheetViews>
  <sheetFormatPr baseColWidth="10" defaultColWidth="8.75" defaultRowHeight="11"/>
  <cols>
    <col min="1" max="1" width="8.25" style="1" customWidth="1"/>
    <col min="2" max="2" width="1.75" style="1" customWidth="1"/>
    <col min="3" max="4" width="4.25" style="1" customWidth="1"/>
    <col min="5" max="5" width="17.25" style="1" customWidth="1"/>
    <col min="6" max="6" width="50.75" style="1" customWidth="1"/>
    <col min="7" max="7" width="7" style="1" customWidth="1"/>
    <col min="8" max="8" width="11.5" style="1" customWidth="1"/>
    <col min="9" max="9" width="20.25" style="89" customWidth="1"/>
    <col min="10" max="10" width="20.25" style="1" customWidth="1"/>
    <col min="11" max="11" width="20.25" style="1" hidden="1" customWidth="1"/>
    <col min="12" max="12" width="9.25" style="1" customWidth="1"/>
    <col min="13" max="13" width="10.75" style="1" hidden="1" customWidth="1"/>
    <col min="14" max="14" width="9.25" style="1" hidden="1"/>
    <col min="15" max="20" width="14.25" style="1" hidden="1" customWidth="1"/>
    <col min="21" max="21" width="16.25" style="1" hidden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44" max="65" width="9.25" style="1" hidden="1"/>
  </cols>
  <sheetData>
    <row r="2" spans="1:46" s="1" customFormat="1" ht="37" customHeight="1">
      <c r="I2" s="89"/>
      <c r="L2" s="215" t="s">
        <v>6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7" t="s">
        <v>98</v>
      </c>
    </row>
    <row r="3" spans="1:46" s="1" customFormat="1" ht="7" customHeight="1">
      <c r="B3" s="18"/>
      <c r="C3" s="19"/>
      <c r="D3" s="19"/>
      <c r="E3" s="19"/>
      <c r="F3" s="19"/>
      <c r="G3" s="19"/>
      <c r="H3" s="19"/>
      <c r="I3" s="90"/>
      <c r="J3" s="19"/>
      <c r="K3" s="19"/>
      <c r="L3" s="20"/>
      <c r="AT3" s="17" t="s">
        <v>91</v>
      </c>
    </row>
    <row r="4" spans="1:46" s="1" customFormat="1" ht="25" customHeight="1">
      <c r="B4" s="20"/>
      <c r="D4" s="21" t="s">
        <v>103</v>
      </c>
      <c r="I4" s="89"/>
      <c r="L4" s="20"/>
      <c r="M4" s="91" t="s">
        <v>11</v>
      </c>
      <c r="AT4" s="17" t="s">
        <v>4</v>
      </c>
    </row>
    <row r="5" spans="1:46" s="1" customFormat="1" ht="7" customHeight="1">
      <c r="B5" s="20"/>
      <c r="I5" s="89"/>
      <c r="L5" s="20"/>
    </row>
    <row r="6" spans="1:46" s="1" customFormat="1" ht="12" customHeight="1">
      <c r="B6" s="20"/>
      <c r="D6" s="27" t="s">
        <v>17</v>
      </c>
      <c r="I6" s="89"/>
      <c r="L6" s="20"/>
    </row>
    <row r="7" spans="1:46" s="1" customFormat="1" ht="16.5" customHeight="1">
      <c r="B7" s="20"/>
      <c r="E7" s="254" t="str">
        <f>'Rekapitulace stavby'!K6</f>
        <v>SO 320 Příjezdná komunikace</v>
      </c>
      <c r="F7" s="255"/>
      <c r="G7" s="255"/>
      <c r="H7" s="255"/>
      <c r="I7" s="89"/>
      <c r="L7" s="20"/>
    </row>
    <row r="8" spans="1:46" s="2" customFormat="1" ht="12" customHeight="1">
      <c r="A8" s="33"/>
      <c r="B8" s="34"/>
      <c r="C8" s="33"/>
      <c r="D8" s="27" t="s">
        <v>104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4" t="s">
        <v>535</v>
      </c>
      <c r="F9" s="253"/>
      <c r="G9" s="253"/>
      <c r="H9" s="25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99</v>
      </c>
      <c r="G11" s="33"/>
      <c r="H11" s="33"/>
      <c r="I11" s="94" t="s">
        <v>21</v>
      </c>
      <c r="J11" s="25" t="s">
        <v>536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94" t="s">
        <v>25</v>
      </c>
      <c r="J12" s="51" t="str">
        <f>'Rekapitulace stavby'!AN8</f>
        <v>8. 7. 2020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1.75" customHeight="1">
      <c r="A13" s="33"/>
      <c r="B13" s="34"/>
      <c r="C13" s="33"/>
      <c r="D13" s="24" t="s">
        <v>27</v>
      </c>
      <c r="E13" s="33"/>
      <c r="F13" s="29" t="s">
        <v>537</v>
      </c>
      <c r="G13" s="33"/>
      <c r="H13" s="33"/>
      <c r="I13" s="95" t="s">
        <v>29</v>
      </c>
      <c r="J13" s="29" t="s">
        <v>107</v>
      </c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31</v>
      </c>
      <c r="E14" s="33"/>
      <c r="F14" s="33"/>
      <c r="G14" s="33"/>
      <c r="H14" s="33"/>
      <c r="I14" s="94" t="s">
        <v>32</v>
      </c>
      <c r="J14" s="25" t="s">
        <v>33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108</v>
      </c>
      <c r="F15" s="33"/>
      <c r="G15" s="33"/>
      <c r="H15" s="33"/>
      <c r="I15" s="94" t="s">
        <v>35</v>
      </c>
      <c r="J15" s="25" t="s">
        <v>109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37</v>
      </c>
      <c r="E17" s="33"/>
      <c r="F17" s="33"/>
      <c r="G17" s="33"/>
      <c r="H17" s="33"/>
      <c r="I17" s="94" t="s">
        <v>32</v>
      </c>
      <c r="J17" s="28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7"/>
      <c r="G18" s="227"/>
      <c r="H18" s="227"/>
      <c r="I18" s="94" t="s">
        <v>35</v>
      </c>
      <c r="J18" s="28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39</v>
      </c>
      <c r="E20" s="33"/>
      <c r="F20" s="33"/>
      <c r="G20" s="33"/>
      <c r="H20" s="33"/>
      <c r="I20" s="94" t="s">
        <v>32</v>
      </c>
      <c r="J20" s="25" t="s">
        <v>40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41</v>
      </c>
      <c r="F21" s="33"/>
      <c r="G21" s="33"/>
      <c r="H21" s="33"/>
      <c r="I21" s="94" t="s">
        <v>35</v>
      </c>
      <c r="J21" s="25" t="s">
        <v>42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94" t="s">
        <v>32</v>
      </c>
      <c r="J23" s="25" t="s">
        <v>40</v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41</v>
      </c>
      <c r="F24" s="33"/>
      <c r="G24" s="33"/>
      <c r="H24" s="33"/>
      <c r="I24" s="94" t="s">
        <v>35</v>
      </c>
      <c r="J24" s="25" t="s">
        <v>42</v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45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31" t="s">
        <v>3</v>
      </c>
      <c r="F27" s="231"/>
      <c r="G27" s="231"/>
      <c r="H27" s="231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2"/>
      <c r="E29" s="62"/>
      <c r="F29" s="62"/>
      <c r="G29" s="62"/>
      <c r="H29" s="62"/>
      <c r="I29" s="100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25" customHeight="1">
      <c r="A30" s="33"/>
      <c r="B30" s="34"/>
      <c r="C30" s="33"/>
      <c r="D30" s="101" t="s">
        <v>47</v>
      </c>
      <c r="E30" s="33"/>
      <c r="F30" s="33"/>
      <c r="G30" s="33"/>
      <c r="H30" s="33"/>
      <c r="I30" s="92"/>
      <c r="J30" s="67">
        <f>ROUND(J86,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2"/>
      <c r="E31" s="62"/>
      <c r="F31" s="62"/>
      <c r="G31" s="62"/>
      <c r="H31" s="62"/>
      <c r="I31" s="100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5" customHeight="1">
      <c r="A32" s="33"/>
      <c r="B32" s="34"/>
      <c r="C32" s="33"/>
      <c r="D32" s="33"/>
      <c r="E32" s="33"/>
      <c r="F32" s="37" t="s">
        <v>49</v>
      </c>
      <c r="G32" s="33"/>
      <c r="H32" s="33"/>
      <c r="I32" s="102" t="s">
        <v>48</v>
      </c>
      <c r="J32" s="37" t="s">
        <v>50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5" customHeight="1">
      <c r="A33" s="33"/>
      <c r="B33" s="34"/>
      <c r="C33" s="33"/>
      <c r="D33" s="103" t="s">
        <v>51</v>
      </c>
      <c r="E33" s="27" t="s">
        <v>52</v>
      </c>
      <c r="F33" s="104">
        <f>ROUND((SUM(BE86:BE155)),  2)</f>
        <v>0</v>
      </c>
      <c r="G33" s="33"/>
      <c r="H33" s="33"/>
      <c r="I33" s="105">
        <v>0.21</v>
      </c>
      <c r="J33" s="104">
        <f>ROUND(((SUM(BE86:BE155))*I33),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5" customHeight="1">
      <c r="A34" s="33"/>
      <c r="B34" s="34"/>
      <c r="C34" s="33"/>
      <c r="D34" s="33"/>
      <c r="E34" s="27" t="s">
        <v>53</v>
      </c>
      <c r="F34" s="104">
        <f>ROUND((SUM(BF86:BF155)),  2)</f>
        <v>0</v>
      </c>
      <c r="G34" s="33"/>
      <c r="H34" s="33"/>
      <c r="I34" s="105">
        <v>0.15</v>
      </c>
      <c r="J34" s="104">
        <f>ROUND(((SUM(BF86:BF155))*I34),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5" hidden="1" customHeight="1">
      <c r="A35" s="33"/>
      <c r="B35" s="34"/>
      <c r="C35" s="33"/>
      <c r="D35" s="33"/>
      <c r="E35" s="27" t="s">
        <v>54</v>
      </c>
      <c r="F35" s="104">
        <f>ROUND((SUM(BG86:BG155)),  2)</f>
        <v>0</v>
      </c>
      <c r="G35" s="33"/>
      <c r="H35" s="33"/>
      <c r="I35" s="105">
        <v>0.21</v>
      </c>
      <c r="J35" s="104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5" hidden="1" customHeight="1">
      <c r="A36" s="33"/>
      <c r="B36" s="34"/>
      <c r="C36" s="33"/>
      <c r="D36" s="33"/>
      <c r="E36" s="27" t="s">
        <v>55</v>
      </c>
      <c r="F36" s="104">
        <f>ROUND((SUM(BH86:BH155)),  2)</f>
        <v>0</v>
      </c>
      <c r="G36" s="33"/>
      <c r="H36" s="33"/>
      <c r="I36" s="105">
        <v>0.15</v>
      </c>
      <c r="J36" s="104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5" hidden="1" customHeight="1">
      <c r="A37" s="33"/>
      <c r="B37" s="34"/>
      <c r="C37" s="33"/>
      <c r="D37" s="33"/>
      <c r="E37" s="27" t="s">
        <v>56</v>
      </c>
      <c r="F37" s="104">
        <f>ROUND((SUM(BI86:BI155)),  2)</f>
        <v>0</v>
      </c>
      <c r="G37" s="33"/>
      <c r="H37" s="33"/>
      <c r="I37" s="105">
        <v>0</v>
      </c>
      <c r="J37" s="104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25" customHeight="1">
      <c r="A39" s="33"/>
      <c r="B39" s="34"/>
      <c r="C39" s="106"/>
      <c r="D39" s="107" t="s">
        <v>57</v>
      </c>
      <c r="E39" s="56"/>
      <c r="F39" s="56"/>
      <c r="G39" s="108" t="s">
        <v>58</v>
      </c>
      <c r="H39" s="109" t="s">
        <v>59</v>
      </c>
      <c r="I39" s="110"/>
      <c r="J39" s="111">
        <f>SUM(J30:J37)</f>
        <v>0</v>
      </c>
      <c r="K39" s="112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5" customHeight="1">
      <c r="A40" s="33"/>
      <c r="B40" s="43"/>
      <c r="C40" s="44"/>
      <c r="D40" s="44"/>
      <c r="E40" s="44"/>
      <c r="F40" s="44"/>
      <c r="G40" s="44"/>
      <c r="H40" s="44"/>
      <c r="I40" s="113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hidden="1" customHeight="1">
      <c r="A44" s="33"/>
      <c r="B44" s="45"/>
      <c r="C44" s="46"/>
      <c r="D44" s="46"/>
      <c r="E44" s="46"/>
      <c r="F44" s="46"/>
      <c r="G44" s="46"/>
      <c r="H44" s="46"/>
      <c r="I44" s="114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hidden="1" customHeight="1">
      <c r="A45" s="33"/>
      <c r="B45" s="34"/>
      <c r="C45" s="21" t="s">
        <v>110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hidden="1" customHeight="1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hidden="1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hidden="1" customHeight="1">
      <c r="A48" s="33"/>
      <c r="B48" s="34"/>
      <c r="C48" s="33"/>
      <c r="D48" s="33"/>
      <c r="E48" s="254" t="str">
        <f>E7</f>
        <v>SO 320 Příjezdná komunikace</v>
      </c>
      <c r="F48" s="255"/>
      <c r="G48" s="255"/>
      <c r="H48" s="25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hidden="1" customHeight="1">
      <c r="A49" s="33"/>
      <c r="B49" s="34"/>
      <c r="C49" s="27" t="s">
        <v>104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hidden="1" customHeight="1">
      <c r="A50" s="33"/>
      <c r="B50" s="34"/>
      <c r="C50" s="33"/>
      <c r="D50" s="33"/>
      <c r="E50" s="244" t="str">
        <f>E9</f>
        <v>517_320.2 - SO 320.2 Přejezd vlečky v km 0,179</v>
      </c>
      <c r="F50" s="253"/>
      <c r="G50" s="253"/>
      <c r="H50" s="25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hidden="1" customHeight="1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hidden="1" customHeight="1">
      <c r="A52" s="33"/>
      <c r="B52" s="34"/>
      <c r="C52" s="27" t="s">
        <v>23</v>
      </c>
      <c r="D52" s="33"/>
      <c r="E52" s="33"/>
      <c r="F52" s="25" t="str">
        <f>F12</f>
        <v>Kolín</v>
      </c>
      <c r="G52" s="33"/>
      <c r="H52" s="33"/>
      <c r="I52" s="94" t="s">
        <v>25</v>
      </c>
      <c r="J52" s="51" t="str">
        <f>IF(J12="","",J12)</f>
        <v>8. 7. 2020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hidden="1" customHeight="1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40.25" hidden="1" customHeight="1">
      <c r="A54" s="33"/>
      <c r="B54" s="34"/>
      <c r="C54" s="27" t="s">
        <v>31</v>
      </c>
      <c r="D54" s="33"/>
      <c r="E54" s="33"/>
      <c r="F54" s="25" t="str">
        <f>E15</f>
        <v>T-PORT, spol.s r.o., Jankovcova 6,170 04 Praha 7</v>
      </c>
      <c r="G54" s="33"/>
      <c r="H54" s="33"/>
      <c r="I54" s="94" t="s">
        <v>39</v>
      </c>
      <c r="J54" s="31" t="str">
        <f>E21</f>
        <v>Ing. Jan Ježek, Bajkalská 672/14, 100 00 Praha 10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40.25" hidden="1" customHeight="1">
      <c r="A55" s="33"/>
      <c r="B55" s="34"/>
      <c r="C55" s="27" t="s">
        <v>37</v>
      </c>
      <c r="D55" s="33"/>
      <c r="E55" s="33"/>
      <c r="F55" s="25" t="str">
        <f>IF(E18="","",E18)</f>
        <v>Vyplň údaj</v>
      </c>
      <c r="G55" s="33"/>
      <c r="H55" s="33"/>
      <c r="I55" s="94" t="s">
        <v>44</v>
      </c>
      <c r="J55" s="31" t="str">
        <f>E24</f>
        <v>Ing. Jan Ježek, Bajkalská 672/14, 100 00 Praha 10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hidden="1" customHeight="1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hidden="1" customHeight="1">
      <c r="A57" s="33"/>
      <c r="B57" s="34"/>
      <c r="C57" s="115" t="s">
        <v>111</v>
      </c>
      <c r="D57" s="106"/>
      <c r="E57" s="106"/>
      <c r="F57" s="106"/>
      <c r="G57" s="106"/>
      <c r="H57" s="106"/>
      <c r="I57" s="116"/>
      <c r="J57" s="117" t="s">
        <v>112</v>
      </c>
      <c r="K57" s="106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hidden="1" customHeight="1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3" hidden="1" customHeight="1">
      <c r="A59" s="33"/>
      <c r="B59" s="34"/>
      <c r="C59" s="118" t="s">
        <v>79</v>
      </c>
      <c r="D59" s="33"/>
      <c r="E59" s="33"/>
      <c r="F59" s="33"/>
      <c r="G59" s="33"/>
      <c r="H59" s="33"/>
      <c r="I59" s="92"/>
      <c r="J59" s="67">
        <f>J86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113</v>
      </c>
    </row>
    <row r="60" spans="1:47" s="9" customFormat="1" ht="25" hidden="1" customHeight="1">
      <c r="B60" s="119"/>
      <c r="D60" s="120" t="s">
        <v>154</v>
      </c>
      <c r="E60" s="121"/>
      <c r="F60" s="121"/>
      <c r="G60" s="121"/>
      <c r="H60" s="121"/>
      <c r="I60" s="122"/>
      <c r="J60" s="123">
        <f>J87</f>
        <v>0</v>
      </c>
      <c r="L60" s="119"/>
    </row>
    <row r="61" spans="1:47" s="10" customFormat="1" ht="20" hidden="1" customHeight="1">
      <c r="B61" s="124"/>
      <c r="D61" s="125" t="s">
        <v>156</v>
      </c>
      <c r="E61" s="126"/>
      <c r="F61" s="126"/>
      <c r="G61" s="126"/>
      <c r="H61" s="126"/>
      <c r="I61" s="127"/>
      <c r="J61" s="128">
        <f>J88</f>
        <v>0</v>
      </c>
      <c r="L61" s="124"/>
    </row>
    <row r="62" spans="1:47" s="10" customFormat="1" ht="20" hidden="1" customHeight="1">
      <c r="B62" s="124"/>
      <c r="D62" s="125" t="s">
        <v>157</v>
      </c>
      <c r="E62" s="126"/>
      <c r="F62" s="126"/>
      <c r="G62" s="126"/>
      <c r="H62" s="126"/>
      <c r="I62" s="127"/>
      <c r="J62" s="128">
        <f>J94</f>
        <v>0</v>
      </c>
      <c r="L62" s="124"/>
    </row>
    <row r="63" spans="1:47" s="10" customFormat="1" ht="20" hidden="1" customHeight="1">
      <c r="B63" s="124"/>
      <c r="D63" s="125" t="s">
        <v>158</v>
      </c>
      <c r="E63" s="126"/>
      <c r="F63" s="126"/>
      <c r="G63" s="126"/>
      <c r="H63" s="126"/>
      <c r="I63" s="127"/>
      <c r="J63" s="128">
        <f>J101</f>
        <v>0</v>
      </c>
      <c r="L63" s="124"/>
    </row>
    <row r="64" spans="1:47" s="10" customFormat="1" ht="20" hidden="1" customHeight="1">
      <c r="B64" s="124"/>
      <c r="D64" s="125" t="s">
        <v>160</v>
      </c>
      <c r="E64" s="126"/>
      <c r="F64" s="126"/>
      <c r="G64" s="126"/>
      <c r="H64" s="126"/>
      <c r="I64" s="127"/>
      <c r="J64" s="128">
        <f>J115</f>
        <v>0</v>
      </c>
      <c r="L64" s="124"/>
    </row>
    <row r="65" spans="1:31" s="10" customFormat="1" ht="20" hidden="1" customHeight="1">
      <c r="B65" s="124"/>
      <c r="D65" s="125" t="s">
        <v>161</v>
      </c>
      <c r="E65" s="126"/>
      <c r="F65" s="126"/>
      <c r="G65" s="126"/>
      <c r="H65" s="126"/>
      <c r="I65" s="127"/>
      <c r="J65" s="128">
        <f>J143</f>
        <v>0</v>
      </c>
      <c r="L65" s="124"/>
    </row>
    <row r="66" spans="1:31" s="10" customFormat="1" ht="20" hidden="1" customHeight="1">
      <c r="B66" s="124"/>
      <c r="D66" s="125" t="s">
        <v>162</v>
      </c>
      <c r="E66" s="126"/>
      <c r="F66" s="126"/>
      <c r="G66" s="126"/>
      <c r="H66" s="126"/>
      <c r="I66" s="127"/>
      <c r="J66" s="128">
        <f>J153</f>
        <v>0</v>
      </c>
      <c r="L66" s="124"/>
    </row>
    <row r="67" spans="1:31" s="2" customFormat="1" ht="21.75" hidden="1" customHeight="1">
      <c r="A67" s="33"/>
      <c r="B67" s="34"/>
      <c r="C67" s="33"/>
      <c r="D67" s="33"/>
      <c r="E67" s="33"/>
      <c r="F67" s="33"/>
      <c r="G67" s="33"/>
      <c r="H67" s="33"/>
      <c r="I67" s="92"/>
      <c r="J67" s="33"/>
      <c r="K67" s="33"/>
      <c r="L67" s="9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7" hidden="1" customHeight="1">
      <c r="A68" s="33"/>
      <c r="B68" s="43"/>
      <c r="C68" s="44"/>
      <c r="D68" s="44"/>
      <c r="E68" s="44"/>
      <c r="F68" s="44"/>
      <c r="G68" s="44"/>
      <c r="H68" s="44"/>
      <c r="I68" s="113"/>
      <c r="J68" s="44"/>
      <c r="K68" s="44"/>
      <c r="L68" s="9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hidden="1"/>
    <row r="70" spans="1:31" hidden="1"/>
    <row r="71" spans="1:31" hidden="1"/>
    <row r="72" spans="1:31" s="2" customFormat="1" ht="7" customHeight="1">
      <c r="A72" s="33"/>
      <c r="B72" s="45"/>
      <c r="C72" s="46"/>
      <c r="D72" s="46"/>
      <c r="E72" s="46"/>
      <c r="F72" s="46"/>
      <c r="G72" s="46"/>
      <c r="H72" s="46"/>
      <c r="I72" s="114"/>
      <c r="J72" s="46"/>
      <c r="K72" s="46"/>
      <c r="L72" s="9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25" customHeight="1">
      <c r="A73" s="33"/>
      <c r="B73" s="34"/>
      <c r="C73" s="21" t="s">
        <v>118</v>
      </c>
      <c r="D73" s="33"/>
      <c r="E73" s="33"/>
      <c r="F73" s="33"/>
      <c r="G73" s="33"/>
      <c r="H73" s="33"/>
      <c r="I73" s="92"/>
      <c r="J73" s="33"/>
      <c r="K73" s="33"/>
      <c r="L73" s="9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customHeight="1">
      <c r="A74" s="33"/>
      <c r="B74" s="34"/>
      <c r="C74" s="33"/>
      <c r="D74" s="33"/>
      <c r="E74" s="33"/>
      <c r="F74" s="33"/>
      <c r="G74" s="33"/>
      <c r="H74" s="33"/>
      <c r="I74" s="92"/>
      <c r="J74" s="33"/>
      <c r="K74" s="33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7" t="s">
        <v>17</v>
      </c>
      <c r="D75" s="33"/>
      <c r="E75" s="33"/>
      <c r="F75" s="33"/>
      <c r="G75" s="33"/>
      <c r="H75" s="33"/>
      <c r="I75" s="92"/>
      <c r="J75" s="33"/>
      <c r="K75" s="33"/>
      <c r="L75" s="9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6.5" customHeight="1">
      <c r="A76" s="33"/>
      <c r="B76" s="34"/>
      <c r="C76" s="33"/>
      <c r="D76" s="33"/>
      <c r="E76" s="254" t="str">
        <f>E7</f>
        <v>SO 320 Příjezdná komunikace</v>
      </c>
      <c r="F76" s="255"/>
      <c r="G76" s="255"/>
      <c r="H76" s="255"/>
      <c r="I76" s="92"/>
      <c r="J76" s="33"/>
      <c r="K76" s="33"/>
      <c r="L76" s="9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7" t="s">
        <v>104</v>
      </c>
      <c r="D77" s="33"/>
      <c r="E77" s="33"/>
      <c r="F77" s="33"/>
      <c r="G77" s="33"/>
      <c r="H77" s="33"/>
      <c r="I77" s="92"/>
      <c r="J77" s="33"/>
      <c r="K77" s="33"/>
      <c r="L77" s="9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3"/>
      <c r="D78" s="33"/>
      <c r="E78" s="244" t="str">
        <f>E9</f>
        <v>517_320.2 - SO 320.2 Přejezd vlečky v km 0,179</v>
      </c>
      <c r="F78" s="253"/>
      <c r="G78" s="253"/>
      <c r="H78" s="253"/>
      <c r="I78" s="92"/>
      <c r="J78" s="33"/>
      <c r="K78" s="33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7" customHeight="1">
      <c r="A79" s="33"/>
      <c r="B79" s="34"/>
      <c r="C79" s="33"/>
      <c r="D79" s="33"/>
      <c r="E79" s="33"/>
      <c r="F79" s="33"/>
      <c r="G79" s="33"/>
      <c r="H79" s="33"/>
      <c r="I79" s="92"/>
      <c r="J79" s="33"/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2" customHeight="1">
      <c r="A80" s="33"/>
      <c r="B80" s="34"/>
      <c r="C80" s="27" t="s">
        <v>23</v>
      </c>
      <c r="D80" s="33"/>
      <c r="E80" s="33"/>
      <c r="F80" s="25" t="str">
        <f>F12</f>
        <v>Kolín</v>
      </c>
      <c r="G80" s="33"/>
      <c r="H80" s="33"/>
      <c r="I80" s="94" t="s">
        <v>25</v>
      </c>
      <c r="J80" s="51" t="str">
        <f>IF(J12="","",J12)</f>
        <v>8. 7. 2020</v>
      </c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7" customHeight="1">
      <c r="A81" s="33"/>
      <c r="B81" s="34"/>
      <c r="C81" s="33"/>
      <c r="D81" s="33"/>
      <c r="E81" s="33"/>
      <c r="F81" s="33"/>
      <c r="G81" s="33"/>
      <c r="H81" s="33"/>
      <c r="I81" s="92"/>
      <c r="J81" s="33"/>
      <c r="K81" s="33"/>
      <c r="L81" s="9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40.25" customHeight="1">
      <c r="A82" s="33"/>
      <c r="B82" s="34"/>
      <c r="C82" s="27" t="s">
        <v>31</v>
      </c>
      <c r="D82" s="33"/>
      <c r="E82" s="33"/>
      <c r="F82" s="25" t="str">
        <f>E15</f>
        <v>T-PORT, spol.s r.o., Jankovcova 6,170 04 Praha 7</v>
      </c>
      <c r="G82" s="33"/>
      <c r="H82" s="33"/>
      <c r="I82" s="94" t="s">
        <v>39</v>
      </c>
      <c r="J82" s="31" t="str">
        <f>E21</f>
        <v>Ing. Jan Ježek, Bajkalská 672/14, 100 00 Praha 10</v>
      </c>
      <c r="K82" s="33"/>
      <c r="L82" s="9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40.25" customHeight="1">
      <c r="A83" s="33"/>
      <c r="B83" s="34"/>
      <c r="C83" s="27" t="s">
        <v>37</v>
      </c>
      <c r="D83" s="33"/>
      <c r="E83" s="33"/>
      <c r="F83" s="25" t="str">
        <f>IF(E18="","",E18)</f>
        <v>Vyplň údaj</v>
      </c>
      <c r="G83" s="33"/>
      <c r="H83" s="33"/>
      <c r="I83" s="94" t="s">
        <v>44</v>
      </c>
      <c r="J83" s="31" t="str">
        <f>E24</f>
        <v>Ing. Jan Ježek, Bajkalská 672/14, 100 00 Praha 10</v>
      </c>
      <c r="K83" s="33"/>
      <c r="L83" s="9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0.25" customHeight="1">
      <c r="A84" s="33"/>
      <c r="B84" s="34"/>
      <c r="C84" s="33"/>
      <c r="D84" s="33"/>
      <c r="E84" s="33"/>
      <c r="F84" s="33"/>
      <c r="G84" s="33"/>
      <c r="H84" s="33"/>
      <c r="I84" s="92"/>
      <c r="J84" s="33"/>
      <c r="K84" s="33"/>
      <c r="L84" s="9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11" customFormat="1" ht="29.25" customHeight="1">
      <c r="A85" s="129"/>
      <c r="B85" s="130"/>
      <c r="C85" s="131" t="s">
        <v>119</v>
      </c>
      <c r="D85" s="132" t="s">
        <v>66</v>
      </c>
      <c r="E85" s="132" t="s">
        <v>62</v>
      </c>
      <c r="F85" s="132" t="s">
        <v>63</v>
      </c>
      <c r="G85" s="132" t="s">
        <v>120</v>
      </c>
      <c r="H85" s="132" t="s">
        <v>121</v>
      </c>
      <c r="I85" s="133" t="s">
        <v>122</v>
      </c>
      <c r="J85" s="134" t="s">
        <v>112</v>
      </c>
      <c r="K85" s="135" t="s">
        <v>123</v>
      </c>
      <c r="L85" s="136"/>
      <c r="M85" s="58" t="s">
        <v>3</v>
      </c>
      <c r="N85" s="59" t="s">
        <v>51</v>
      </c>
      <c r="O85" s="59" t="s">
        <v>124</v>
      </c>
      <c r="P85" s="59" t="s">
        <v>125</v>
      </c>
      <c r="Q85" s="59" t="s">
        <v>126</v>
      </c>
      <c r="R85" s="59" t="s">
        <v>127</v>
      </c>
      <c r="S85" s="59" t="s">
        <v>128</v>
      </c>
      <c r="T85" s="60" t="s">
        <v>129</v>
      </c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</row>
    <row r="86" spans="1:65" s="2" customFormat="1" ht="23" customHeight="1">
      <c r="A86" s="33"/>
      <c r="B86" s="34"/>
      <c r="C86" s="65" t="s">
        <v>130</v>
      </c>
      <c r="D86" s="33"/>
      <c r="E86" s="33"/>
      <c r="F86" s="33"/>
      <c r="G86" s="33"/>
      <c r="H86" s="33"/>
      <c r="I86" s="92"/>
      <c r="J86" s="137">
        <f>BK86</f>
        <v>0</v>
      </c>
      <c r="K86" s="33"/>
      <c r="L86" s="34"/>
      <c r="M86" s="61"/>
      <c r="N86" s="52"/>
      <c r="O86" s="62"/>
      <c r="P86" s="138">
        <f>P87</f>
        <v>0</v>
      </c>
      <c r="Q86" s="62"/>
      <c r="R86" s="138">
        <f>R87</f>
        <v>10.077382757999999</v>
      </c>
      <c r="S86" s="62"/>
      <c r="T86" s="139">
        <f>T87</f>
        <v>17.57376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7" t="s">
        <v>80</v>
      </c>
      <c r="AU86" s="17" t="s">
        <v>113</v>
      </c>
      <c r="BK86" s="140">
        <f>BK87</f>
        <v>0</v>
      </c>
    </row>
    <row r="87" spans="1:65" s="12" customFormat="1" ht="26" customHeight="1">
      <c r="B87" s="141"/>
      <c r="D87" s="142" t="s">
        <v>80</v>
      </c>
      <c r="E87" s="143" t="s">
        <v>167</v>
      </c>
      <c r="F87" s="143" t="s">
        <v>168</v>
      </c>
      <c r="I87" s="144"/>
      <c r="J87" s="145">
        <f>BK87</f>
        <v>0</v>
      </c>
      <c r="L87" s="141"/>
      <c r="M87" s="146"/>
      <c r="N87" s="147"/>
      <c r="O87" s="147"/>
      <c r="P87" s="148">
        <f>P88+P94+P101+P115+P143+P153</f>
        <v>0</v>
      </c>
      <c r="Q87" s="147"/>
      <c r="R87" s="148">
        <f>R88+R94+R101+R115+R143+R153</f>
        <v>10.077382757999999</v>
      </c>
      <c r="S87" s="147"/>
      <c r="T87" s="149">
        <f>T88+T94+T101+T115+T143+T153</f>
        <v>17.57376</v>
      </c>
      <c r="AR87" s="142" t="s">
        <v>88</v>
      </c>
      <c r="AT87" s="150" t="s">
        <v>80</v>
      </c>
      <c r="AU87" s="150" t="s">
        <v>81</v>
      </c>
      <c r="AY87" s="142" t="s">
        <v>134</v>
      </c>
      <c r="BK87" s="151">
        <f>BK88+BK94+BK101+BK115+BK143+BK153</f>
        <v>0</v>
      </c>
    </row>
    <row r="88" spans="1:65" s="12" customFormat="1" ht="23" customHeight="1">
      <c r="B88" s="141"/>
      <c r="D88" s="142" t="s">
        <v>80</v>
      </c>
      <c r="E88" s="152" t="s">
        <v>91</v>
      </c>
      <c r="F88" s="152" t="s">
        <v>370</v>
      </c>
      <c r="I88" s="144"/>
      <c r="J88" s="153">
        <f>BK88</f>
        <v>0</v>
      </c>
      <c r="L88" s="141"/>
      <c r="M88" s="146"/>
      <c r="N88" s="147"/>
      <c r="O88" s="147"/>
      <c r="P88" s="148">
        <f>SUM(P89:P93)</f>
        <v>0</v>
      </c>
      <c r="Q88" s="147"/>
      <c r="R88" s="148">
        <f>SUM(R89:R93)</f>
        <v>1.9364400000000002</v>
      </c>
      <c r="S88" s="147"/>
      <c r="T88" s="149">
        <f>SUM(T89:T93)</f>
        <v>0</v>
      </c>
      <c r="AR88" s="142" t="s">
        <v>88</v>
      </c>
      <c r="AT88" s="150" t="s">
        <v>80</v>
      </c>
      <c r="AU88" s="150" t="s">
        <v>88</v>
      </c>
      <c r="AY88" s="142" t="s">
        <v>134</v>
      </c>
      <c r="BK88" s="151">
        <f>SUM(BK89:BK93)</f>
        <v>0</v>
      </c>
    </row>
    <row r="89" spans="1:65" s="2" customFormat="1" ht="21.75" customHeight="1">
      <c r="A89" s="33"/>
      <c r="B89" s="154"/>
      <c r="C89" s="155" t="s">
        <v>88</v>
      </c>
      <c r="D89" s="155" t="s">
        <v>137</v>
      </c>
      <c r="E89" s="156" t="s">
        <v>538</v>
      </c>
      <c r="F89" s="157" t="s">
        <v>539</v>
      </c>
      <c r="G89" s="158" t="s">
        <v>455</v>
      </c>
      <c r="H89" s="159">
        <v>21.6</v>
      </c>
      <c r="I89" s="160"/>
      <c r="J89" s="161">
        <f>ROUND(I89*H89,2)</f>
        <v>0</v>
      </c>
      <c r="K89" s="162"/>
      <c r="L89" s="34"/>
      <c r="M89" s="163" t="s">
        <v>3</v>
      </c>
      <c r="N89" s="164" t="s">
        <v>52</v>
      </c>
      <c r="O89" s="54"/>
      <c r="P89" s="165">
        <f>O89*H89</f>
        <v>0</v>
      </c>
      <c r="Q89" s="165">
        <v>8.9359999999999995E-2</v>
      </c>
      <c r="R89" s="165">
        <f>Q89*H89</f>
        <v>1.9301760000000001</v>
      </c>
      <c r="S89" s="165">
        <v>0</v>
      </c>
      <c r="T89" s="166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67" t="s">
        <v>173</v>
      </c>
      <c r="AT89" s="167" t="s">
        <v>137</v>
      </c>
      <c r="AU89" s="167" t="s">
        <v>91</v>
      </c>
      <c r="AY89" s="17" t="s">
        <v>134</v>
      </c>
      <c r="BE89" s="168">
        <f>IF(N89="základní",J89,0)</f>
        <v>0</v>
      </c>
      <c r="BF89" s="168">
        <f>IF(N89="snížená",J89,0)</f>
        <v>0</v>
      </c>
      <c r="BG89" s="168">
        <f>IF(N89="zákl. přenesená",J89,0)</f>
        <v>0</v>
      </c>
      <c r="BH89" s="168">
        <f>IF(N89="sníž. přenesená",J89,0)</f>
        <v>0</v>
      </c>
      <c r="BI89" s="168">
        <f>IF(N89="nulová",J89,0)</f>
        <v>0</v>
      </c>
      <c r="BJ89" s="17" t="s">
        <v>88</v>
      </c>
      <c r="BK89" s="168">
        <f>ROUND(I89*H89,2)</f>
        <v>0</v>
      </c>
      <c r="BL89" s="17" t="s">
        <v>173</v>
      </c>
      <c r="BM89" s="167" t="s">
        <v>540</v>
      </c>
    </row>
    <row r="90" spans="1:65" s="2" customFormat="1" ht="24">
      <c r="A90" s="33"/>
      <c r="B90" s="34"/>
      <c r="C90" s="33"/>
      <c r="D90" s="169" t="s">
        <v>143</v>
      </c>
      <c r="E90" s="33"/>
      <c r="F90" s="170" t="s">
        <v>541</v>
      </c>
      <c r="G90" s="33"/>
      <c r="H90" s="33"/>
      <c r="I90" s="92"/>
      <c r="J90" s="33"/>
      <c r="K90" s="33"/>
      <c r="L90" s="34"/>
      <c r="M90" s="171"/>
      <c r="N90" s="172"/>
      <c r="O90" s="54"/>
      <c r="P90" s="54"/>
      <c r="Q90" s="54"/>
      <c r="R90" s="54"/>
      <c r="S90" s="54"/>
      <c r="T90" s="55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7" t="s">
        <v>143</v>
      </c>
      <c r="AU90" s="17" t="s">
        <v>91</v>
      </c>
    </row>
    <row r="91" spans="1:65" s="2" customFormat="1" ht="16.5" customHeight="1">
      <c r="A91" s="33"/>
      <c r="B91" s="154"/>
      <c r="C91" s="201" t="s">
        <v>91</v>
      </c>
      <c r="D91" s="201" t="s">
        <v>280</v>
      </c>
      <c r="E91" s="202" t="s">
        <v>542</v>
      </c>
      <c r="F91" s="203" t="s">
        <v>543</v>
      </c>
      <c r="G91" s="204" t="s">
        <v>455</v>
      </c>
      <c r="H91" s="205">
        <v>21.6</v>
      </c>
      <c r="I91" s="206"/>
      <c r="J91" s="207">
        <f>ROUND(I91*H91,2)</f>
        <v>0</v>
      </c>
      <c r="K91" s="208"/>
      <c r="L91" s="209"/>
      <c r="M91" s="210" t="s">
        <v>3</v>
      </c>
      <c r="N91" s="211" t="s">
        <v>52</v>
      </c>
      <c r="O91" s="54"/>
      <c r="P91" s="165">
        <f>O91*H91</f>
        <v>0</v>
      </c>
      <c r="Q91" s="165">
        <v>2.9E-4</v>
      </c>
      <c r="R91" s="165">
        <f>Q91*H91</f>
        <v>6.2640000000000005E-3</v>
      </c>
      <c r="S91" s="165">
        <v>0</v>
      </c>
      <c r="T91" s="166">
        <f>S91*H91</f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67" t="s">
        <v>206</v>
      </c>
      <c r="AT91" s="167" t="s">
        <v>280</v>
      </c>
      <c r="AU91" s="167" t="s">
        <v>91</v>
      </c>
      <c r="AY91" s="17" t="s">
        <v>134</v>
      </c>
      <c r="BE91" s="168">
        <f>IF(N91="základní",J91,0)</f>
        <v>0</v>
      </c>
      <c r="BF91" s="168">
        <f>IF(N91="snížená",J91,0)</f>
        <v>0</v>
      </c>
      <c r="BG91" s="168">
        <f>IF(N91="zákl. přenesená",J91,0)</f>
        <v>0</v>
      </c>
      <c r="BH91" s="168">
        <f>IF(N91="sníž. přenesená",J91,0)</f>
        <v>0</v>
      </c>
      <c r="BI91" s="168">
        <f>IF(N91="nulová",J91,0)</f>
        <v>0</v>
      </c>
      <c r="BJ91" s="17" t="s">
        <v>88</v>
      </c>
      <c r="BK91" s="168">
        <f>ROUND(I91*H91,2)</f>
        <v>0</v>
      </c>
      <c r="BL91" s="17" t="s">
        <v>173</v>
      </c>
      <c r="BM91" s="167" t="s">
        <v>544</v>
      </c>
    </row>
    <row r="92" spans="1:65" s="2" customFormat="1" ht="12">
      <c r="A92" s="33"/>
      <c r="B92" s="34"/>
      <c r="C92" s="33"/>
      <c r="D92" s="169" t="s">
        <v>143</v>
      </c>
      <c r="E92" s="33"/>
      <c r="F92" s="170" t="s">
        <v>543</v>
      </c>
      <c r="G92" s="33"/>
      <c r="H92" s="33"/>
      <c r="I92" s="92"/>
      <c r="J92" s="33"/>
      <c r="K92" s="33"/>
      <c r="L92" s="34"/>
      <c r="M92" s="171"/>
      <c r="N92" s="172"/>
      <c r="O92" s="54"/>
      <c r="P92" s="54"/>
      <c r="Q92" s="54"/>
      <c r="R92" s="54"/>
      <c r="S92" s="54"/>
      <c r="T92" s="55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7" t="s">
        <v>143</v>
      </c>
      <c r="AU92" s="17" t="s">
        <v>91</v>
      </c>
    </row>
    <row r="93" spans="1:65" s="13" customFormat="1" ht="12">
      <c r="B93" s="177"/>
      <c r="D93" s="169" t="s">
        <v>176</v>
      </c>
      <c r="E93" s="178" t="s">
        <v>3</v>
      </c>
      <c r="F93" s="179" t="s">
        <v>545</v>
      </c>
      <c r="H93" s="180">
        <v>21.6</v>
      </c>
      <c r="I93" s="181"/>
      <c r="L93" s="177"/>
      <c r="M93" s="182"/>
      <c r="N93" s="183"/>
      <c r="O93" s="183"/>
      <c r="P93" s="183"/>
      <c r="Q93" s="183"/>
      <c r="R93" s="183"/>
      <c r="S93" s="183"/>
      <c r="T93" s="184"/>
      <c r="AT93" s="178" t="s">
        <v>176</v>
      </c>
      <c r="AU93" s="178" t="s">
        <v>91</v>
      </c>
      <c r="AV93" s="13" t="s">
        <v>91</v>
      </c>
      <c r="AW93" s="13" t="s">
        <v>43</v>
      </c>
      <c r="AX93" s="13" t="s">
        <v>88</v>
      </c>
      <c r="AY93" s="178" t="s">
        <v>134</v>
      </c>
    </row>
    <row r="94" spans="1:65" s="12" customFormat="1" ht="23" customHeight="1">
      <c r="B94" s="141"/>
      <c r="D94" s="142" t="s">
        <v>80</v>
      </c>
      <c r="E94" s="152" t="s">
        <v>173</v>
      </c>
      <c r="F94" s="152" t="s">
        <v>388</v>
      </c>
      <c r="I94" s="144"/>
      <c r="J94" s="153">
        <f>BK94</f>
        <v>0</v>
      </c>
      <c r="L94" s="141"/>
      <c r="M94" s="146"/>
      <c r="N94" s="147"/>
      <c r="O94" s="147"/>
      <c r="P94" s="148">
        <f>SUM(P95:P100)</f>
        <v>0</v>
      </c>
      <c r="Q94" s="147"/>
      <c r="R94" s="148">
        <f>SUM(R95:R100)</f>
        <v>0.26719162200000002</v>
      </c>
      <c r="S94" s="147"/>
      <c r="T94" s="149">
        <f>SUM(T95:T100)</f>
        <v>0</v>
      </c>
      <c r="AR94" s="142" t="s">
        <v>88</v>
      </c>
      <c r="AT94" s="150" t="s">
        <v>80</v>
      </c>
      <c r="AU94" s="150" t="s">
        <v>88</v>
      </c>
      <c r="AY94" s="142" t="s">
        <v>134</v>
      </c>
      <c r="BK94" s="151">
        <f>SUM(BK95:BK100)</f>
        <v>0</v>
      </c>
    </row>
    <row r="95" spans="1:65" s="2" customFormat="1" ht="21.75" customHeight="1">
      <c r="A95" s="33"/>
      <c r="B95" s="154"/>
      <c r="C95" s="155" t="s">
        <v>150</v>
      </c>
      <c r="D95" s="155" t="s">
        <v>137</v>
      </c>
      <c r="E95" s="156" t="s">
        <v>546</v>
      </c>
      <c r="F95" s="157" t="s">
        <v>547</v>
      </c>
      <c r="G95" s="158" t="s">
        <v>172</v>
      </c>
      <c r="H95" s="159">
        <v>0.48599999999999999</v>
      </c>
      <c r="I95" s="160"/>
      <c r="J95" s="161">
        <f>ROUND(I95*H95,2)</f>
        <v>0</v>
      </c>
      <c r="K95" s="162"/>
      <c r="L95" s="34"/>
      <c r="M95" s="163" t="s">
        <v>3</v>
      </c>
      <c r="N95" s="164" t="s">
        <v>52</v>
      </c>
      <c r="O95" s="54"/>
      <c r="P95" s="165">
        <f>O95*H95</f>
        <v>0</v>
      </c>
      <c r="Q95" s="165">
        <v>0.18729699999999999</v>
      </c>
      <c r="R95" s="165">
        <f>Q95*H95</f>
        <v>9.1026341999999996E-2</v>
      </c>
      <c r="S95" s="165">
        <v>0</v>
      </c>
      <c r="T95" s="166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67" t="s">
        <v>173</v>
      </c>
      <c r="AT95" s="167" t="s">
        <v>137</v>
      </c>
      <c r="AU95" s="167" t="s">
        <v>91</v>
      </c>
      <c r="AY95" s="17" t="s">
        <v>134</v>
      </c>
      <c r="BE95" s="168">
        <f>IF(N95="základní",J95,0)</f>
        <v>0</v>
      </c>
      <c r="BF95" s="168">
        <f>IF(N95="snížená",J95,0)</f>
        <v>0</v>
      </c>
      <c r="BG95" s="168">
        <f>IF(N95="zákl. přenesená",J95,0)</f>
        <v>0</v>
      </c>
      <c r="BH95" s="168">
        <f>IF(N95="sníž. přenesená",J95,0)</f>
        <v>0</v>
      </c>
      <c r="BI95" s="168">
        <f>IF(N95="nulová",J95,0)</f>
        <v>0</v>
      </c>
      <c r="BJ95" s="17" t="s">
        <v>88</v>
      </c>
      <c r="BK95" s="168">
        <f>ROUND(I95*H95,2)</f>
        <v>0</v>
      </c>
      <c r="BL95" s="17" t="s">
        <v>173</v>
      </c>
      <c r="BM95" s="167" t="s">
        <v>548</v>
      </c>
    </row>
    <row r="96" spans="1:65" s="2" customFormat="1" ht="24">
      <c r="A96" s="33"/>
      <c r="B96" s="34"/>
      <c r="C96" s="33"/>
      <c r="D96" s="169" t="s">
        <v>143</v>
      </c>
      <c r="E96" s="33"/>
      <c r="F96" s="170" t="s">
        <v>549</v>
      </c>
      <c r="G96" s="33"/>
      <c r="H96" s="33"/>
      <c r="I96" s="92"/>
      <c r="J96" s="33"/>
      <c r="K96" s="33"/>
      <c r="L96" s="34"/>
      <c r="M96" s="171"/>
      <c r="N96" s="172"/>
      <c r="O96" s="54"/>
      <c r="P96" s="54"/>
      <c r="Q96" s="54"/>
      <c r="R96" s="54"/>
      <c r="S96" s="54"/>
      <c r="T96" s="55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7" t="s">
        <v>143</v>
      </c>
      <c r="AU96" s="17" t="s">
        <v>91</v>
      </c>
    </row>
    <row r="97" spans="1:65" s="13" customFormat="1" ht="24">
      <c r="B97" s="177"/>
      <c r="D97" s="169" t="s">
        <v>176</v>
      </c>
      <c r="E97" s="178" t="s">
        <v>3</v>
      </c>
      <c r="F97" s="179" t="s">
        <v>550</v>
      </c>
      <c r="H97" s="180">
        <v>0.48599999999999999</v>
      </c>
      <c r="I97" s="181"/>
      <c r="L97" s="177"/>
      <c r="M97" s="182"/>
      <c r="N97" s="183"/>
      <c r="O97" s="183"/>
      <c r="P97" s="183"/>
      <c r="Q97" s="183"/>
      <c r="R97" s="183"/>
      <c r="S97" s="183"/>
      <c r="T97" s="184"/>
      <c r="AT97" s="178" t="s">
        <v>176</v>
      </c>
      <c r="AU97" s="178" t="s">
        <v>91</v>
      </c>
      <c r="AV97" s="13" t="s">
        <v>91</v>
      </c>
      <c r="AW97" s="13" t="s">
        <v>43</v>
      </c>
      <c r="AX97" s="13" t="s">
        <v>88</v>
      </c>
      <c r="AY97" s="178" t="s">
        <v>134</v>
      </c>
    </row>
    <row r="98" spans="1:65" s="2" customFormat="1" ht="21.75" customHeight="1">
      <c r="A98" s="33"/>
      <c r="B98" s="154"/>
      <c r="C98" s="155" t="s">
        <v>173</v>
      </c>
      <c r="D98" s="155" t="s">
        <v>137</v>
      </c>
      <c r="E98" s="156" t="s">
        <v>551</v>
      </c>
      <c r="F98" s="157" t="s">
        <v>552</v>
      </c>
      <c r="G98" s="158" t="s">
        <v>172</v>
      </c>
      <c r="H98" s="159">
        <v>7.7759999999999998</v>
      </c>
      <c r="I98" s="160"/>
      <c r="J98" s="161">
        <f>ROUND(I98*H98,2)</f>
        <v>0</v>
      </c>
      <c r="K98" s="162"/>
      <c r="L98" s="34"/>
      <c r="M98" s="163" t="s">
        <v>3</v>
      </c>
      <c r="N98" s="164" t="s">
        <v>52</v>
      </c>
      <c r="O98" s="54"/>
      <c r="P98" s="165">
        <f>O98*H98</f>
        <v>0</v>
      </c>
      <c r="Q98" s="165">
        <v>2.2655000000000002E-2</v>
      </c>
      <c r="R98" s="165">
        <f>Q98*H98</f>
        <v>0.17616528000000001</v>
      </c>
      <c r="S98" s="165">
        <v>0</v>
      </c>
      <c r="T98" s="166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67" t="s">
        <v>173</v>
      </c>
      <c r="AT98" s="167" t="s">
        <v>137</v>
      </c>
      <c r="AU98" s="167" t="s">
        <v>91</v>
      </c>
      <c r="AY98" s="17" t="s">
        <v>134</v>
      </c>
      <c r="BE98" s="168">
        <f>IF(N98="základní",J98,0)</f>
        <v>0</v>
      </c>
      <c r="BF98" s="168">
        <f>IF(N98="snížená",J98,0)</f>
        <v>0</v>
      </c>
      <c r="BG98" s="168">
        <f>IF(N98="zákl. přenesená",J98,0)</f>
        <v>0</v>
      </c>
      <c r="BH98" s="168">
        <f>IF(N98="sníž. přenesená",J98,0)</f>
        <v>0</v>
      </c>
      <c r="BI98" s="168">
        <f>IF(N98="nulová",J98,0)</f>
        <v>0</v>
      </c>
      <c r="BJ98" s="17" t="s">
        <v>88</v>
      </c>
      <c r="BK98" s="168">
        <f>ROUND(I98*H98,2)</f>
        <v>0</v>
      </c>
      <c r="BL98" s="17" t="s">
        <v>173</v>
      </c>
      <c r="BM98" s="167" t="s">
        <v>553</v>
      </c>
    </row>
    <row r="99" spans="1:65" s="2" customFormat="1" ht="24">
      <c r="A99" s="33"/>
      <c r="B99" s="34"/>
      <c r="C99" s="33"/>
      <c r="D99" s="169" t="s">
        <v>143</v>
      </c>
      <c r="E99" s="33"/>
      <c r="F99" s="170" t="s">
        <v>554</v>
      </c>
      <c r="G99" s="33"/>
      <c r="H99" s="33"/>
      <c r="I99" s="92"/>
      <c r="J99" s="33"/>
      <c r="K99" s="33"/>
      <c r="L99" s="34"/>
      <c r="M99" s="171"/>
      <c r="N99" s="172"/>
      <c r="O99" s="54"/>
      <c r="P99" s="54"/>
      <c r="Q99" s="54"/>
      <c r="R99" s="54"/>
      <c r="S99" s="54"/>
      <c r="T99" s="55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7" t="s">
        <v>143</v>
      </c>
      <c r="AU99" s="17" t="s">
        <v>91</v>
      </c>
    </row>
    <row r="100" spans="1:65" s="13" customFormat="1" ht="12">
      <c r="B100" s="177"/>
      <c r="D100" s="169" t="s">
        <v>176</v>
      </c>
      <c r="E100" s="178" t="s">
        <v>3</v>
      </c>
      <c r="F100" s="179" t="s">
        <v>555</v>
      </c>
      <c r="H100" s="180">
        <v>7.7759999999999998</v>
      </c>
      <c r="I100" s="181"/>
      <c r="L100" s="177"/>
      <c r="M100" s="182"/>
      <c r="N100" s="183"/>
      <c r="O100" s="183"/>
      <c r="P100" s="183"/>
      <c r="Q100" s="183"/>
      <c r="R100" s="183"/>
      <c r="S100" s="183"/>
      <c r="T100" s="184"/>
      <c r="AT100" s="178" t="s">
        <v>176</v>
      </c>
      <c r="AU100" s="178" t="s">
        <v>91</v>
      </c>
      <c r="AV100" s="13" t="s">
        <v>91</v>
      </c>
      <c r="AW100" s="13" t="s">
        <v>43</v>
      </c>
      <c r="AX100" s="13" t="s">
        <v>88</v>
      </c>
      <c r="AY100" s="178" t="s">
        <v>134</v>
      </c>
    </row>
    <row r="101" spans="1:65" s="12" customFormat="1" ht="23" customHeight="1">
      <c r="B101" s="141"/>
      <c r="D101" s="142" t="s">
        <v>80</v>
      </c>
      <c r="E101" s="152" t="s">
        <v>133</v>
      </c>
      <c r="F101" s="152" t="s">
        <v>395</v>
      </c>
      <c r="I101" s="144"/>
      <c r="J101" s="153">
        <f>BK101</f>
        <v>0</v>
      </c>
      <c r="L101" s="141"/>
      <c r="M101" s="146"/>
      <c r="N101" s="147"/>
      <c r="O101" s="147"/>
      <c r="P101" s="148">
        <f>SUM(P102:P114)</f>
        <v>0</v>
      </c>
      <c r="Q101" s="147"/>
      <c r="R101" s="148">
        <f>SUM(R102:R114)</f>
        <v>4.7900369000000005</v>
      </c>
      <c r="S101" s="147"/>
      <c r="T101" s="149">
        <f>SUM(T102:T114)</f>
        <v>17.57376</v>
      </c>
      <c r="AR101" s="142" t="s">
        <v>88</v>
      </c>
      <c r="AT101" s="150" t="s">
        <v>80</v>
      </c>
      <c r="AU101" s="150" t="s">
        <v>88</v>
      </c>
      <c r="AY101" s="142" t="s">
        <v>134</v>
      </c>
      <c r="BK101" s="151">
        <f>SUM(BK102:BK114)</f>
        <v>0</v>
      </c>
    </row>
    <row r="102" spans="1:65" s="2" customFormat="1" ht="16.5" customHeight="1">
      <c r="A102" s="33"/>
      <c r="B102" s="154"/>
      <c r="C102" s="155" t="s">
        <v>133</v>
      </c>
      <c r="D102" s="155" t="s">
        <v>137</v>
      </c>
      <c r="E102" s="156" t="s">
        <v>556</v>
      </c>
      <c r="F102" s="157" t="s">
        <v>557</v>
      </c>
      <c r="G102" s="158" t="s">
        <v>219</v>
      </c>
      <c r="H102" s="159">
        <v>2.3540000000000001</v>
      </c>
      <c r="I102" s="160"/>
      <c r="J102" s="161">
        <f>ROUND(I102*H102,2)</f>
        <v>0</v>
      </c>
      <c r="K102" s="162"/>
      <c r="L102" s="34"/>
      <c r="M102" s="163" t="s">
        <v>3</v>
      </c>
      <c r="N102" s="164" t="s">
        <v>52</v>
      </c>
      <c r="O102" s="54"/>
      <c r="P102" s="165">
        <f>O102*H102</f>
        <v>0</v>
      </c>
      <c r="Q102" s="165">
        <v>2.03485</v>
      </c>
      <c r="R102" s="165">
        <f>Q102*H102</f>
        <v>4.7900369000000005</v>
      </c>
      <c r="S102" s="165">
        <v>0</v>
      </c>
      <c r="T102" s="166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67" t="s">
        <v>173</v>
      </c>
      <c r="AT102" s="167" t="s">
        <v>137</v>
      </c>
      <c r="AU102" s="167" t="s">
        <v>91</v>
      </c>
      <c r="AY102" s="17" t="s">
        <v>134</v>
      </c>
      <c r="BE102" s="168">
        <f>IF(N102="základní",J102,0)</f>
        <v>0</v>
      </c>
      <c r="BF102" s="168">
        <f>IF(N102="snížená",J102,0)</f>
        <v>0</v>
      </c>
      <c r="BG102" s="168">
        <f>IF(N102="zákl. přenesená",J102,0)</f>
        <v>0</v>
      </c>
      <c r="BH102" s="168">
        <f>IF(N102="sníž. přenesená",J102,0)</f>
        <v>0</v>
      </c>
      <c r="BI102" s="168">
        <f>IF(N102="nulová",J102,0)</f>
        <v>0</v>
      </c>
      <c r="BJ102" s="17" t="s">
        <v>88</v>
      </c>
      <c r="BK102" s="168">
        <f>ROUND(I102*H102,2)</f>
        <v>0</v>
      </c>
      <c r="BL102" s="17" t="s">
        <v>173</v>
      </c>
      <c r="BM102" s="167" t="s">
        <v>558</v>
      </c>
    </row>
    <row r="103" spans="1:65" s="2" customFormat="1" ht="12">
      <c r="A103" s="33"/>
      <c r="B103" s="34"/>
      <c r="C103" s="33"/>
      <c r="D103" s="169" t="s">
        <v>143</v>
      </c>
      <c r="E103" s="33"/>
      <c r="F103" s="170" t="s">
        <v>559</v>
      </c>
      <c r="G103" s="33"/>
      <c r="H103" s="33"/>
      <c r="I103" s="92"/>
      <c r="J103" s="33"/>
      <c r="K103" s="33"/>
      <c r="L103" s="34"/>
      <c r="M103" s="171"/>
      <c r="N103" s="172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7" t="s">
        <v>143</v>
      </c>
      <c r="AU103" s="17" t="s">
        <v>91</v>
      </c>
    </row>
    <row r="104" spans="1:65" s="13" customFormat="1" ht="24">
      <c r="B104" s="177"/>
      <c r="D104" s="169" t="s">
        <v>176</v>
      </c>
      <c r="E104" s="178" t="s">
        <v>3</v>
      </c>
      <c r="F104" s="179" t="s">
        <v>560</v>
      </c>
      <c r="H104" s="180">
        <v>2.3540000000000001</v>
      </c>
      <c r="I104" s="181"/>
      <c r="L104" s="177"/>
      <c r="M104" s="182"/>
      <c r="N104" s="183"/>
      <c r="O104" s="183"/>
      <c r="P104" s="183"/>
      <c r="Q104" s="183"/>
      <c r="R104" s="183"/>
      <c r="S104" s="183"/>
      <c r="T104" s="184"/>
      <c r="AT104" s="178" t="s">
        <v>176</v>
      </c>
      <c r="AU104" s="178" t="s">
        <v>91</v>
      </c>
      <c r="AV104" s="13" t="s">
        <v>91</v>
      </c>
      <c r="AW104" s="13" t="s">
        <v>43</v>
      </c>
      <c r="AX104" s="13" t="s">
        <v>88</v>
      </c>
      <c r="AY104" s="178" t="s">
        <v>134</v>
      </c>
    </row>
    <row r="105" spans="1:65" s="2" customFormat="1" ht="21.75" customHeight="1">
      <c r="A105" s="33"/>
      <c r="B105" s="154"/>
      <c r="C105" s="155" t="s">
        <v>196</v>
      </c>
      <c r="D105" s="155" t="s">
        <v>137</v>
      </c>
      <c r="E105" s="156" t="s">
        <v>561</v>
      </c>
      <c r="F105" s="157" t="s">
        <v>562</v>
      </c>
      <c r="G105" s="158" t="s">
        <v>219</v>
      </c>
      <c r="H105" s="159">
        <v>2.3540000000000001</v>
      </c>
      <c r="I105" s="160"/>
      <c r="J105" s="161">
        <f>ROUND(I105*H105,2)</f>
        <v>0</v>
      </c>
      <c r="K105" s="162"/>
      <c r="L105" s="34"/>
      <c r="M105" s="163" t="s">
        <v>3</v>
      </c>
      <c r="N105" s="164" t="s">
        <v>52</v>
      </c>
      <c r="O105" s="54"/>
      <c r="P105" s="165">
        <f>O105*H105</f>
        <v>0</v>
      </c>
      <c r="Q105" s="165">
        <v>0</v>
      </c>
      <c r="R105" s="165">
        <f>Q105*H105</f>
        <v>0</v>
      </c>
      <c r="S105" s="165">
        <v>0</v>
      </c>
      <c r="T105" s="166">
        <f>S105*H105</f>
        <v>0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67" t="s">
        <v>173</v>
      </c>
      <c r="AT105" s="167" t="s">
        <v>137</v>
      </c>
      <c r="AU105" s="167" t="s">
        <v>91</v>
      </c>
      <c r="AY105" s="17" t="s">
        <v>134</v>
      </c>
      <c r="BE105" s="168">
        <f>IF(N105="základní",J105,0)</f>
        <v>0</v>
      </c>
      <c r="BF105" s="168">
        <f>IF(N105="snížená",J105,0)</f>
        <v>0</v>
      </c>
      <c r="BG105" s="168">
        <f>IF(N105="zákl. přenesená",J105,0)</f>
        <v>0</v>
      </c>
      <c r="BH105" s="168">
        <f>IF(N105="sníž. přenesená",J105,0)</f>
        <v>0</v>
      </c>
      <c r="BI105" s="168">
        <f>IF(N105="nulová",J105,0)</f>
        <v>0</v>
      </c>
      <c r="BJ105" s="17" t="s">
        <v>88</v>
      </c>
      <c r="BK105" s="168">
        <f>ROUND(I105*H105,2)</f>
        <v>0</v>
      </c>
      <c r="BL105" s="17" t="s">
        <v>173</v>
      </c>
      <c r="BM105" s="167" t="s">
        <v>563</v>
      </c>
    </row>
    <row r="106" spans="1:65" s="2" customFormat="1" ht="24">
      <c r="A106" s="33"/>
      <c r="B106" s="34"/>
      <c r="C106" s="33"/>
      <c r="D106" s="169" t="s">
        <v>143</v>
      </c>
      <c r="E106" s="33"/>
      <c r="F106" s="170" t="s">
        <v>564</v>
      </c>
      <c r="G106" s="33"/>
      <c r="H106" s="33"/>
      <c r="I106" s="92"/>
      <c r="J106" s="33"/>
      <c r="K106" s="33"/>
      <c r="L106" s="34"/>
      <c r="M106" s="171"/>
      <c r="N106" s="172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7" t="s">
        <v>143</v>
      </c>
      <c r="AU106" s="17" t="s">
        <v>91</v>
      </c>
    </row>
    <row r="107" spans="1:65" s="13" customFormat="1" ht="12">
      <c r="B107" s="177"/>
      <c r="D107" s="169" t="s">
        <v>176</v>
      </c>
      <c r="E107" s="178" t="s">
        <v>3</v>
      </c>
      <c r="F107" s="179" t="s">
        <v>565</v>
      </c>
      <c r="H107" s="180">
        <v>2.3540000000000001</v>
      </c>
      <c r="I107" s="181"/>
      <c r="L107" s="177"/>
      <c r="M107" s="182"/>
      <c r="N107" s="183"/>
      <c r="O107" s="183"/>
      <c r="P107" s="183"/>
      <c r="Q107" s="183"/>
      <c r="R107" s="183"/>
      <c r="S107" s="183"/>
      <c r="T107" s="184"/>
      <c r="AT107" s="178" t="s">
        <v>176</v>
      </c>
      <c r="AU107" s="178" t="s">
        <v>91</v>
      </c>
      <c r="AV107" s="13" t="s">
        <v>91</v>
      </c>
      <c r="AW107" s="13" t="s">
        <v>43</v>
      </c>
      <c r="AX107" s="13" t="s">
        <v>88</v>
      </c>
      <c r="AY107" s="178" t="s">
        <v>134</v>
      </c>
    </row>
    <row r="108" spans="1:65" s="2" customFormat="1" ht="21.75" customHeight="1">
      <c r="A108" s="33"/>
      <c r="B108" s="154"/>
      <c r="C108" s="155" t="s">
        <v>201</v>
      </c>
      <c r="D108" s="155" t="s">
        <v>137</v>
      </c>
      <c r="E108" s="156" t="s">
        <v>566</v>
      </c>
      <c r="F108" s="157" t="s">
        <v>567</v>
      </c>
      <c r="G108" s="158" t="s">
        <v>219</v>
      </c>
      <c r="H108" s="159">
        <v>9.7200000000000006</v>
      </c>
      <c r="I108" s="160"/>
      <c r="J108" s="161">
        <f>ROUND(I108*H108,2)</f>
        <v>0</v>
      </c>
      <c r="K108" s="162"/>
      <c r="L108" s="34"/>
      <c r="M108" s="163" t="s">
        <v>3</v>
      </c>
      <c r="N108" s="164" t="s">
        <v>52</v>
      </c>
      <c r="O108" s="54"/>
      <c r="P108" s="165">
        <f>O108*H108</f>
        <v>0</v>
      </c>
      <c r="Q108" s="165">
        <v>0</v>
      </c>
      <c r="R108" s="165">
        <f>Q108*H108</f>
        <v>0</v>
      </c>
      <c r="S108" s="165">
        <v>1.8080000000000001</v>
      </c>
      <c r="T108" s="166">
        <f>S108*H108</f>
        <v>17.57376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67" t="s">
        <v>173</v>
      </c>
      <c r="AT108" s="167" t="s">
        <v>137</v>
      </c>
      <c r="AU108" s="167" t="s">
        <v>91</v>
      </c>
      <c r="AY108" s="17" t="s">
        <v>134</v>
      </c>
      <c r="BE108" s="168">
        <f>IF(N108="základní",J108,0)</f>
        <v>0</v>
      </c>
      <c r="BF108" s="168">
        <f>IF(N108="snížená",J108,0)</f>
        <v>0</v>
      </c>
      <c r="BG108" s="168">
        <f>IF(N108="zákl. přenesená",J108,0)</f>
        <v>0</v>
      </c>
      <c r="BH108" s="168">
        <f>IF(N108="sníž. přenesená",J108,0)</f>
        <v>0</v>
      </c>
      <c r="BI108" s="168">
        <f>IF(N108="nulová",J108,0)</f>
        <v>0</v>
      </c>
      <c r="BJ108" s="17" t="s">
        <v>88</v>
      </c>
      <c r="BK108" s="168">
        <f>ROUND(I108*H108,2)</f>
        <v>0</v>
      </c>
      <c r="BL108" s="17" t="s">
        <v>173</v>
      </c>
      <c r="BM108" s="167" t="s">
        <v>568</v>
      </c>
    </row>
    <row r="109" spans="1:65" s="2" customFormat="1" ht="48">
      <c r="A109" s="33"/>
      <c r="B109" s="34"/>
      <c r="C109" s="33"/>
      <c r="D109" s="169" t="s">
        <v>143</v>
      </c>
      <c r="E109" s="33"/>
      <c r="F109" s="170" t="s">
        <v>569</v>
      </c>
      <c r="G109" s="33"/>
      <c r="H109" s="33"/>
      <c r="I109" s="92"/>
      <c r="J109" s="33"/>
      <c r="K109" s="33"/>
      <c r="L109" s="34"/>
      <c r="M109" s="171"/>
      <c r="N109" s="172"/>
      <c r="O109" s="54"/>
      <c r="P109" s="54"/>
      <c r="Q109" s="54"/>
      <c r="R109" s="54"/>
      <c r="S109" s="54"/>
      <c r="T109" s="55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7" t="s">
        <v>143</v>
      </c>
      <c r="AU109" s="17" t="s">
        <v>91</v>
      </c>
    </row>
    <row r="110" spans="1:65" s="13" customFormat="1" ht="24">
      <c r="B110" s="177"/>
      <c r="D110" s="169" t="s">
        <v>176</v>
      </c>
      <c r="E110" s="178" t="s">
        <v>3</v>
      </c>
      <c r="F110" s="179" t="s">
        <v>570</v>
      </c>
      <c r="H110" s="180">
        <v>7.258</v>
      </c>
      <c r="I110" s="181"/>
      <c r="L110" s="177"/>
      <c r="M110" s="182"/>
      <c r="N110" s="183"/>
      <c r="O110" s="183"/>
      <c r="P110" s="183"/>
      <c r="Q110" s="183"/>
      <c r="R110" s="183"/>
      <c r="S110" s="183"/>
      <c r="T110" s="184"/>
      <c r="AT110" s="178" t="s">
        <v>176</v>
      </c>
      <c r="AU110" s="178" t="s">
        <v>91</v>
      </c>
      <c r="AV110" s="13" t="s">
        <v>91</v>
      </c>
      <c r="AW110" s="13" t="s">
        <v>43</v>
      </c>
      <c r="AX110" s="13" t="s">
        <v>81</v>
      </c>
      <c r="AY110" s="178" t="s">
        <v>134</v>
      </c>
    </row>
    <row r="111" spans="1:65" s="13" customFormat="1" ht="36">
      <c r="B111" s="177"/>
      <c r="D111" s="169" t="s">
        <v>176</v>
      </c>
      <c r="E111" s="178" t="s">
        <v>3</v>
      </c>
      <c r="F111" s="179" t="s">
        <v>571</v>
      </c>
      <c r="H111" s="180">
        <v>2.4620000000000002</v>
      </c>
      <c r="I111" s="181"/>
      <c r="L111" s="177"/>
      <c r="M111" s="182"/>
      <c r="N111" s="183"/>
      <c r="O111" s="183"/>
      <c r="P111" s="183"/>
      <c r="Q111" s="183"/>
      <c r="R111" s="183"/>
      <c r="S111" s="183"/>
      <c r="T111" s="184"/>
      <c r="AT111" s="178" t="s">
        <v>176</v>
      </c>
      <c r="AU111" s="178" t="s">
        <v>91</v>
      </c>
      <c r="AV111" s="13" t="s">
        <v>91</v>
      </c>
      <c r="AW111" s="13" t="s">
        <v>43</v>
      </c>
      <c r="AX111" s="13" t="s">
        <v>81</v>
      </c>
      <c r="AY111" s="178" t="s">
        <v>134</v>
      </c>
    </row>
    <row r="112" spans="1:65" s="15" customFormat="1" ht="12">
      <c r="B112" s="192"/>
      <c r="D112" s="169" t="s">
        <v>176</v>
      </c>
      <c r="E112" s="193" t="s">
        <v>3</v>
      </c>
      <c r="F112" s="194" t="s">
        <v>231</v>
      </c>
      <c r="H112" s="195">
        <v>9.7200000000000006</v>
      </c>
      <c r="I112" s="196"/>
      <c r="L112" s="192"/>
      <c r="M112" s="197"/>
      <c r="N112" s="198"/>
      <c r="O112" s="198"/>
      <c r="P112" s="198"/>
      <c r="Q112" s="198"/>
      <c r="R112" s="198"/>
      <c r="S112" s="198"/>
      <c r="T112" s="199"/>
      <c r="AT112" s="193" t="s">
        <v>176</v>
      </c>
      <c r="AU112" s="193" t="s">
        <v>91</v>
      </c>
      <c r="AV112" s="15" t="s">
        <v>173</v>
      </c>
      <c r="AW112" s="15" t="s">
        <v>43</v>
      </c>
      <c r="AX112" s="15" t="s">
        <v>88</v>
      </c>
      <c r="AY112" s="193" t="s">
        <v>134</v>
      </c>
    </row>
    <row r="113" spans="1:65" s="2" customFormat="1" ht="21.75" customHeight="1">
      <c r="A113" s="33"/>
      <c r="B113" s="154"/>
      <c r="C113" s="155" t="s">
        <v>206</v>
      </c>
      <c r="D113" s="155" t="s">
        <v>137</v>
      </c>
      <c r="E113" s="156" t="s">
        <v>572</v>
      </c>
      <c r="F113" s="157" t="s">
        <v>573</v>
      </c>
      <c r="G113" s="158" t="s">
        <v>219</v>
      </c>
      <c r="H113" s="159">
        <v>9.7200000000000006</v>
      </c>
      <c r="I113" s="160"/>
      <c r="J113" s="161">
        <f>ROUND(I113*H113,2)</f>
        <v>0</v>
      </c>
      <c r="K113" s="162"/>
      <c r="L113" s="34"/>
      <c r="M113" s="163" t="s">
        <v>3</v>
      </c>
      <c r="N113" s="164" t="s">
        <v>52</v>
      </c>
      <c r="O113" s="54"/>
      <c r="P113" s="165">
        <f>O113*H113</f>
        <v>0</v>
      </c>
      <c r="Q113" s="165">
        <v>0</v>
      </c>
      <c r="R113" s="165">
        <f>Q113*H113</f>
        <v>0</v>
      </c>
      <c r="S113" s="165">
        <v>0</v>
      </c>
      <c r="T113" s="166">
        <f>S113*H113</f>
        <v>0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67" t="s">
        <v>173</v>
      </c>
      <c r="AT113" s="167" t="s">
        <v>137</v>
      </c>
      <c r="AU113" s="167" t="s">
        <v>91</v>
      </c>
      <c r="AY113" s="17" t="s">
        <v>134</v>
      </c>
      <c r="BE113" s="168">
        <f>IF(N113="základní",J113,0)</f>
        <v>0</v>
      </c>
      <c r="BF113" s="168">
        <f>IF(N113="snížená",J113,0)</f>
        <v>0</v>
      </c>
      <c r="BG113" s="168">
        <f>IF(N113="zákl. přenesená",J113,0)</f>
        <v>0</v>
      </c>
      <c r="BH113" s="168">
        <f>IF(N113="sníž. přenesená",J113,0)</f>
        <v>0</v>
      </c>
      <c r="BI113" s="168">
        <f>IF(N113="nulová",J113,0)</f>
        <v>0</v>
      </c>
      <c r="BJ113" s="17" t="s">
        <v>88</v>
      </c>
      <c r="BK113" s="168">
        <f>ROUND(I113*H113,2)</f>
        <v>0</v>
      </c>
      <c r="BL113" s="17" t="s">
        <v>173</v>
      </c>
      <c r="BM113" s="167" t="s">
        <v>574</v>
      </c>
    </row>
    <row r="114" spans="1:65" s="2" customFormat="1" ht="60">
      <c r="A114" s="33"/>
      <c r="B114" s="34"/>
      <c r="C114" s="33"/>
      <c r="D114" s="169" t="s">
        <v>143</v>
      </c>
      <c r="E114" s="33"/>
      <c r="F114" s="170" t="s">
        <v>575</v>
      </c>
      <c r="G114" s="33"/>
      <c r="H114" s="33"/>
      <c r="I114" s="92"/>
      <c r="J114" s="33"/>
      <c r="K114" s="33"/>
      <c r="L114" s="34"/>
      <c r="M114" s="171"/>
      <c r="N114" s="172"/>
      <c r="O114" s="54"/>
      <c r="P114" s="54"/>
      <c r="Q114" s="54"/>
      <c r="R114" s="54"/>
      <c r="S114" s="54"/>
      <c r="T114" s="55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T114" s="17" t="s">
        <v>143</v>
      </c>
      <c r="AU114" s="17" t="s">
        <v>91</v>
      </c>
    </row>
    <row r="115" spans="1:65" s="12" customFormat="1" ht="23" customHeight="1">
      <c r="B115" s="141"/>
      <c r="D115" s="142" t="s">
        <v>80</v>
      </c>
      <c r="E115" s="152" t="s">
        <v>211</v>
      </c>
      <c r="F115" s="152" t="s">
        <v>451</v>
      </c>
      <c r="I115" s="144"/>
      <c r="J115" s="153">
        <f>BK115</f>
        <v>0</v>
      </c>
      <c r="L115" s="141"/>
      <c r="M115" s="146"/>
      <c r="N115" s="147"/>
      <c r="O115" s="147"/>
      <c r="P115" s="148">
        <f>SUM(P116:P142)</f>
        <v>0</v>
      </c>
      <c r="Q115" s="147"/>
      <c r="R115" s="148">
        <f>SUM(R116:R142)</f>
        <v>3.0837142359999996</v>
      </c>
      <c r="S115" s="147"/>
      <c r="T115" s="149">
        <f>SUM(T116:T142)</f>
        <v>0</v>
      </c>
      <c r="AR115" s="142" t="s">
        <v>88</v>
      </c>
      <c r="AT115" s="150" t="s">
        <v>80</v>
      </c>
      <c r="AU115" s="150" t="s">
        <v>88</v>
      </c>
      <c r="AY115" s="142" t="s">
        <v>134</v>
      </c>
      <c r="BK115" s="151">
        <f>SUM(BK116:BK142)</f>
        <v>0</v>
      </c>
    </row>
    <row r="116" spans="1:65" s="2" customFormat="1" ht="21.75" customHeight="1">
      <c r="A116" s="33"/>
      <c r="B116" s="154"/>
      <c r="C116" s="155" t="s">
        <v>211</v>
      </c>
      <c r="D116" s="155" t="s">
        <v>137</v>
      </c>
      <c r="E116" s="156" t="s">
        <v>576</v>
      </c>
      <c r="F116" s="157" t="s">
        <v>577</v>
      </c>
      <c r="G116" s="158" t="s">
        <v>185</v>
      </c>
      <c r="H116" s="159">
        <v>2</v>
      </c>
      <c r="I116" s="160"/>
      <c r="J116" s="161">
        <f>ROUND(I116*H116,2)</f>
        <v>0</v>
      </c>
      <c r="K116" s="162"/>
      <c r="L116" s="34"/>
      <c r="M116" s="163" t="s">
        <v>3</v>
      </c>
      <c r="N116" s="164" t="s">
        <v>52</v>
      </c>
      <c r="O116" s="54"/>
      <c r="P116" s="165">
        <f>O116*H116</f>
        <v>0</v>
      </c>
      <c r="Q116" s="165">
        <v>6.9999999999999999E-4</v>
      </c>
      <c r="R116" s="165">
        <f>Q116*H116</f>
        <v>1.4E-3</v>
      </c>
      <c r="S116" s="165">
        <v>0</v>
      </c>
      <c r="T116" s="166">
        <f>S116*H116</f>
        <v>0</v>
      </c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R116" s="167" t="s">
        <v>173</v>
      </c>
      <c r="AT116" s="167" t="s">
        <v>137</v>
      </c>
      <c r="AU116" s="167" t="s">
        <v>91</v>
      </c>
      <c r="AY116" s="17" t="s">
        <v>134</v>
      </c>
      <c r="BE116" s="168">
        <f>IF(N116="základní",J116,0)</f>
        <v>0</v>
      </c>
      <c r="BF116" s="168">
        <f>IF(N116="snížená",J116,0)</f>
        <v>0</v>
      </c>
      <c r="BG116" s="168">
        <f>IF(N116="zákl. přenesená",J116,0)</f>
        <v>0</v>
      </c>
      <c r="BH116" s="168">
        <f>IF(N116="sníž. přenesená",J116,0)</f>
        <v>0</v>
      </c>
      <c r="BI116" s="168">
        <f>IF(N116="nulová",J116,0)</f>
        <v>0</v>
      </c>
      <c r="BJ116" s="17" t="s">
        <v>88</v>
      </c>
      <c r="BK116" s="168">
        <f>ROUND(I116*H116,2)</f>
        <v>0</v>
      </c>
      <c r="BL116" s="17" t="s">
        <v>173</v>
      </c>
      <c r="BM116" s="167" t="s">
        <v>578</v>
      </c>
    </row>
    <row r="117" spans="1:65" s="2" customFormat="1" ht="24">
      <c r="A117" s="33"/>
      <c r="B117" s="34"/>
      <c r="C117" s="33"/>
      <c r="D117" s="169" t="s">
        <v>143</v>
      </c>
      <c r="E117" s="33"/>
      <c r="F117" s="170" t="s">
        <v>579</v>
      </c>
      <c r="G117" s="33"/>
      <c r="H117" s="33"/>
      <c r="I117" s="92"/>
      <c r="J117" s="33"/>
      <c r="K117" s="33"/>
      <c r="L117" s="34"/>
      <c r="M117" s="171"/>
      <c r="N117" s="172"/>
      <c r="O117" s="54"/>
      <c r="P117" s="54"/>
      <c r="Q117" s="54"/>
      <c r="R117" s="54"/>
      <c r="S117" s="54"/>
      <c r="T117" s="55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7" t="s">
        <v>143</v>
      </c>
      <c r="AU117" s="17" t="s">
        <v>91</v>
      </c>
    </row>
    <row r="118" spans="1:65" s="13" customFormat="1" ht="12">
      <c r="B118" s="177"/>
      <c r="D118" s="169" t="s">
        <v>176</v>
      </c>
      <c r="E118" s="178" t="s">
        <v>3</v>
      </c>
      <c r="F118" s="179" t="s">
        <v>580</v>
      </c>
      <c r="H118" s="180">
        <v>2</v>
      </c>
      <c r="I118" s="181"/>
      <c r="L118" s="177"/>
      <c r="M118" s="182"/>
      <c r="N118" s="183"/>
      <c r="O118" s="183"/>
      <c r="P118" s="183"/>
      <c r="Q118" s="183"/>
      <c r="R118" s="183"/>
      <c r="S118" s="183"/>
      <c r="T118" s="184"/>
      <c r="AT118" s="178" t="s">
        <v>176</v>
      </c>
      <c r="AU118" s="178" t="s">
        <v>91</v>
      </c>
      <c r="AV118" s="13" t="s">
        <v>91</v>
      </c>
      <c r="AW118" s="13" t="s">
        <v>43</v>
      </c>
      <c r="AX118" s="13" t="s">
        <v>88</v>
      </c>
      <c r="AY118" s="178" t="s">
        <v>134</v>
      </c>
    </row>
    <row r="119" spans="1:65" s="2" customFormat="1" ht="16.5" customHeight="1">
      <c r="A119" s="33"/>
      <c r="B119" s="154"/>
      <c r="C119" s="201" t="s">
        <v>216</v>
      </c>
      <c r="D119" s="201" t="s">
        <v>280</v>
      </c>
      <c r="E119" s="202" t="s">
        <v>581</v>
      </c>
      <c r="F119" s="203" t="s">
        <v>582</v>
      </c>
      <c r="G119" s="204" t="s">
        <v>185</v>
      </c>
      <c r="H119" s="205">
        <v>2</v>
      </c>
      <c r="I119" s="206"/>
      <c r="J119" s="207">
        <f>ROUND(I119*H119,2)</f>
        <v>0</v>
      </c>
      <c r="K119" s="208"/>
      <c r="L119" s="209"/>
      <c r="M119" s="210" t="s">
        <v>3</v>
      </c>
      <c r="N119" s="211" t="s">
        <v>52</v>
      </c>
      <c r="O119" s="54"/>
      <c r="P119" s="165">
        <f>O119*H119</f>
        <v>0</v>
      </c>
      <c r="Q119" s="165">
        <v>5.0000000000000001E-3</v>
      </c>
      <c r="R119" s="165">
        <f>Q119*H119</f>
        <v>0.01</v>
      </c>
      <c r="S119" s="165">
        <v>0</v>
      </c>
      <c r="T119" s="166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7" t="s">
        <v>206</v>
      </c>
      <c r="AT119" s="167" t="s">
        <v>280</v>
      </c>
      <c r="AU119" s="167" t="s">
        <v>91</v>
      </c>
      <c r="AY119" s="17" t="s">
        <v>134</v>
      </c>
      <c r="BE119" s="168">
        <f>IF(N119="základní",J119,0)</f>
        <v>0</v>
      </c>
      <c r="BF119" s="168">
        <f>IF(N119="snížená",J119,0)</f>
        <v>0</v>
      </c>
      <c r="BG119" s="168">
        <f>IF(N119="zákl. přenesená",J119,0)</f>
        <v>0</v>
      </c>
      <c r="BH119" s="168">
        <f>IF(N119="sníž. přenesená",J119,0)</f>
        <v>0</v>
      </c>
      <c r="BI119" s="168">
        <f>IF(N119="nulová",J119,0)</f>
        <v>0</v>
      </c>
      <c r="BJ119" s="17" t="s">
        <v>88</v>
      </c>
      <c r="BK119" s="168">
        <f>ROUND(I119*H119,2)</f>
        <v>0</v>
      </c>
      <c r="BL119" s="17" t="s">
        <v>173</v>
      </c>
      <c r="BM119" s="167" t="s">
        <v>583</v>
      </c>
    </row>
    <row r="120" spans="1:65" s="2" customFormat="1" ht="12">
      <c r="A120" s="33"/>
      <c r="B120" s="34"/>
      <c r="C120" s="33"/>
      <c r="D120" s="169" t="s">
        <v>143</v>
      </c>
      <c r="E120" s="33"/>
      <c r="F120" s="170" t="s">
        <v>582</v>
      </c>
      <c r="G120" s="33"/>
      <c r="H120" s="33"/>
      <c r="I120" s="92"/>
      <c r="J120" s="33"/>
      <c r="K120" s="33"/>
      <c r="L120" s="34"/>
      <c r="M120" s="171"/>
      <c r="N120" s="172"/>
      <c r="O120" s="54"/>
      <c r="P120" s="54"/>
      <c r="Q120" s="54"/>
      <c r="R120" s="54"/>
      <c r="S120" s="54"/>
      <c r="T120" s="55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7" t="s">
        <v>143</v>
      </c>
      <c r="AU120" s="17" t="s">
        <v>91</v>
      </c>
    </row>
    <row r="121" spans="1:65" s="2" customFormat="1" ht="21.75" customHeight="1">
      <c r="A121" s="33"/>
      <c r="B121" s="154"/>
      <c r="C121" s="155" t="s">
        <v>223</v>
      </c>
      <c r="D121" s="155" t="s">
        <v>137</v>
      </c>
      <c r="E121" s="156" t="s">
        <v>584</v>
      </c>
      <c r="F121" s="157" t="s">
        <v>585</v>
      </c>
      <c r="G121" s="158" t="s">
        <v>185</v>
      </c>
      <c r="H121" s="159">
        <v>2</v>
      </c>
      <c r="I121" s="160"/>
      <c r="J121" s="161">
        <f>ROUND(I121*H121,2)</f>
        <v>0</v>
      </c>
      <c r="K121" s="162"/>
      <c r="L121" s="34"/>
      <c r="M121" s="163" t="s">
        <v>3</v>
      </c>
      <c r="N121" s="164" t="s">
        <v>52</v>
      </c>
      <c r="O121" s="54"/>
      <c r="P121" s="165">
        <f>O121*H121</f>
        <v>0</v>
      </c>
      <c r="Q121" s="165">
        <v>1.0499999999999999E-3</v>
      </c>
      <c r="R121" s="165">
        <f>Q121*H121</f>
        <v>2.0999999999999999E-3</v>
      </c>
      <c r="S121" s="165">
        <v>0</v>
      </c>
      <c r="T121" s="166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7" t="s">
        <v>173</v>
      </c>
      <c r="AT121" s="167" t="s">
        <v>137</v>
      </c>
      <c r="AU121" s="167" t="s">
        <v>91</v>
      </c>
      <c r="AY121" s="17" t="s">
        <v>134</v>
      </c>
      <c r="BE121" s="168">
        <f>IF(N121="základní",J121,0)</f>
        <v>0</v>
      </c>
      <c r="BF121" s="168">
        <f>IF(N121="snížená",J121,0)</f>
        <v>0</v>
      </c>
      <c r="BG121" s="168">
        <f>IF(N121="zákl. přenesená",J121,0)</f>
        <v>0</v>
      </c>
      <c r="BH121" s="168">
        <f>IF(N121="sníž. přenesená",J121,0)</f>
        <v>0</v>
      </c>
      <c r="BI121" s="168">
        <f>IF(N121="nulová",J121,0)</f>
        <v>0</v>
      </c>
      <c r="BJ121" s="17" t="s">
        <v>88</v>
      </c>
      <c r="BK121" s="168">
        <f>ROUND(I121*H121,2)</f>
        <v>0</v>
      </c>
      <c r="BL121" s="17" t="s">
        <v>173</v>
      </c>
      <c r="BM121" s="167" t="s">
        <v>586</v>
      </c>
    </row>
    <row r="122" spans="1:65" s="2" customFormat="1" ht="24">
      <c r="A122" s="33"/>
      <c r="B122" s="34"/>
      <c r="C122" s="33"/>
      <c r="D122" s="169" t="s">
        <v>143</v>
      </c>
      <c r="E122" s="33"/>
      <c r="F122" s="170" t="s">
        <v>587</v>
      </c>
      <c r="G122" s="33"/>
      <c r="H122" s="33"/>
      <c r="I122" s="92"/>
      <c r="J122" s="33"/>
      <c r="K122" s="33"/>
      <c r="L122" s="34"/>
      <c r="M122" s="171"/>
      <c r="N122" s="172"/>
      <c r="O122" s="54"/>
      <c r="P122" s="54"/>
      <c r="Q122" s="54"/>
      <c r="R122" s="54"/>
      <c r="S122" s="54"/>
      <c r="T122" s="55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7" t="s">
        <v>143</v>
      </c>
      <c r="AU122" s="17" t="s">
        <v>91</v>
      </c>
    </row>
    <row r="123" spans="1:65" s="2" customFormat="1" ht="21.75" customHeight="1">
      <c r="A123" s="33"/>
      <c r="B123" s="154"/>
      <c r="C123" s="201" t="s">
        <v>232</v>
      </c>
      <c r="D123" s="201" t="s">
        <v>280</v>
      </c>
      <c r="E123" s="202" t="s">
        <v>588</v>
      </c>
      <c r="F123" s="203" t="s">
        <v>589</v>
      </c>
      <c r="G123" s="204" t="s">
        <v>185</v>
      </c>
      <c r="H123" s="205">
        <v>2</v>
      </c>
      <c r="I123" s="206"/>
      <c r="J123" s="207">
        <f>ROUND(I123*H123,2)</f>
        <v>0</v>
      </c>
      <c r="K123" s="208"/>
      <c r="L123" s="209"/>
      <c r="M123" s="210" t="s">
        <v>3</v>
      </c>
      <c r="N123" s="211" t="s">
        <v>52</v>
      </c>
      <c r="O123" s="54"/>
      <c r="P123" s="165">
        <f>O123*H123</f>
        <v>0</v>
      </c>
      <c r="Q123" s="165">
        <v>1.55E-2</v>
      </c>
      <c r="R123" s="165">
        <f>Q123*H123</f>
        <v>3.1E-2</v>
      </c>
      <c r="S123" s="165">
        <v>0</v>
      </c>
      <c r="T123" s="166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7" t="s">
        <v>206</v>
      </c>
      <c r="AT123" s="167" t="s">
        <v>280</v>
      </c>
      <c r="AU123" s="167" t="s">
        <v>91</v>
      </c>
      <c r="AY123" s="17" t="s">
        <v>134</v>
      </c>
      <c r="BE123" s="168">
        <f>IF(N123="základní",J123,0)</f>
        <v>0</v>
      </c>
      <c r="BF123" s="168">
        <f>IF(N123="snížená",J123,0)</f>
        <v>0</v>
      </c>
      <c r="BG123" s="168">
        <f>IF(N123="zákl. přenesená",J123,0)</f>
        <v>0</v>
      </c>
      <c r="BH123" s="168">
        <f>IF(N123="sníž. přenesená",J123,0)</f>
        <v>0</v>
      </c>
      <c r="BI123" s="168">
        <f>IF(N123="nulová",J123,0)</f>
        <v>0</v>
      </c>
      <c r="BJ123" s="17" t="s">
        <v>88</v>
      </c>
      <c r="BK123" s="168">
        <f>ROUND(I123*H123,2)</f>
        <v>0</v>
      </c>
      <c r="BL123" s="17" t="s">
        <v>173</v>
      </c>
      <c r="BM123" s="167" t="s">
        <v>590</v>
      </c>
    </row>
    <row r="124" spans="1:65" s="2" customFormat="1" ht="24">
      <c r="A124" s="33"/>
      <c r="B124" s="34"/>
      <c r="C124" s="33"/>
      <c r="D124" s="169" t="s">
        <v>143</v>
      </c>
      <c r="E124" s="33"/>
      <c r="F124" s="170" t="s">
        <v>589</v>
      </c>
      <c r="G124" s="33"/>
      <c r="H124" s="33"/>
      <c r="I124" s="92"/>
      <c r="J124" s="33"/>
      <c r="K124" s="33"/>
      <c r="L124" s="34"/>
      <c r="M124" s="171"/>
      <c r="N124" s="172"/>
      <c r="O124" s="54"/>
      <c r="P124" s="54"/>
      <c r="Q124" s="54"/>
      <c r="R124" s="54"/>
      <c r="S124" s="54"/>
      <c r="T124" s="55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7" t="s">
        <v>143</v>
      </c>
      <c r="AU124" s="17" t="s">
        <v>91</v>
      </c>
    </row>
    <row r="125" spans="1:65" s="13" customFormat="1" ht="12">
      <c r="B125" s="177"/>
      <c r="D125" s="169" t="s">
        <v>176</v>
      </c>
      <c r="E125" s="178" t="s">
        <v>3</v>
      </c>
      <c r="F125" s="179" t="s">
        <v>591</v>
      </c>
      <c r="H125" s="180">
        <v>2</v>
      </c>
      <c r="I125" s="181"/>
      <c r="L125" s="177"/>
      <c r="M125" s="182"/>
      <c r="N125" s="183"/>
      <c r="O125" s="183"/>
      <c r="P125" s="183"/>
      <c r="Q125" s="183"/>
      <c r="R125" s="183"/>
      <c r="S125" s="183"/>
      <c r="T125" s="184"/>
      <c r="AT125" s="178" t="s">
        <v>176</v>
      </c>
      <c r="AU125" s="178" t="s">
        <v>91</v>
      </c>
      <c r="AV125" s="13" t="s">
        <v>91</v>
      </c>
      <c r="AW125" s="13" t="s">
        <v>43</v>
      </c>
      <c r="AX125" s="13" t="s">
        <v>88</v>
      </c>
      <c r="AY125" s="178" t="s">
        <v>134</v>
      </c>
    </row>
    <row r="126" spans="1:65" s="2" customFormat="1" ht="21.75" customHeight="1">
      <c r="A126" s="33"/>
      <c r="B126" s="154"/>
      <c r="C126" s="155" t="s">
        <v>239</v>
      </c>
      <c r="D126" s="155" t="s">
        <v>137</v>
      </c>
      <c r="E126" s="156" t="s">
        <v>592</v>
      </c>
      <c r="F126" s="157" t="s">
        <v>593</v>
      </c>
      <c r="G126" s="158" t="s">
        <v>185</v>
      </c>
      <c r="H126" s="159">
        <v>4</v>
      </c>
      <c r="I126" s="160"/>
      <c r="J126" s="161">
        <f>ROUND(I126*H126,2)</f>
        <v>0</v>
      </c>
      <c r="K126" s="162"/>
      <c r="L126" s="34"/>
      <c r="M126" s="163" t="s">
        <v>3</v>
      </c>
      <c r="N126" s="164" t="s">
        <v>52</v>
      </c>
      <c r="O126" s="54"/>
      <c r="P126" s="165">
        <f>O126*H126</f>
        <v>0</v>
      </c>
      <c r="Q126" s="165">
        <v>0.109405</v>
      </c>
      <c r="R126" s="165">
        <f>Q126*H126</f>
        <v>0.43762000000000001</v>
      </c>
      <c r="S126" s="165">
        <v>0</v>
      </c>
      <c r="T126" s="166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173</v>
      </c>
      <c r="AT126" s="167" t="s">
        <v>137</v>
      </c>
      <c r="AU126" s="167" t="s">
        <v>91</v>
      </c>
      <c r="AY126" s="17" t="s">
        <v>134</v>
      </c>
      <c r="BE126" s="168">
        <f>IF(N126="základní",J126,0)</f>
        <v>0</v>
      </c>
      <c r="BF126" s="168">
        <f>IF(N126="snížená",J126,0)</f>
        <v>0</v>
      </c>
      <c r="BG126" s="168">
        <f>IF(N126="zákl. přenesená",J126,0)</f>
        <v>0</v>
      </c>
      <c r="BH126" s="168">
        <f>IF(N126="sníž. přenesená",J126,0)</f>
        <v>0</v>
      </c>
      <c r="BI126" s="168">
        <f>IF(N126="nulová",J126,0)</f>
        <v>0</v>
      </c>
      <c r="BJ126" s="17" t="s">
        <v>88</v>
      </c>
      <c r="BK126" s="168">
        <f>ROUND(I126*H126,2)</f>
        <v>0</v>
      </c>
      <c r="BL126" s="17" t="s">
        <v>173</v>
      </c>
      <c r="BM126" s="167" t="s">
        <v>594</v>
      </c>
    </row>
    <row r="127" spans="1:65" s="2" customFormat="1" ht="24">
      <c r="A127" s="33"/>
      <c r="B127" s="34"/>
      <c r="C127" s="33"/>
      <c r="D127" s="169" t="s">
        <v>143</v>
      </c>
      <c r="E127" s="33"/>
      <c r="F127" s="170" t="s">
        <v>595</v>
      </c>
      <c r="G127" s="33"/>
      <c r="H127" s="33"/>
      <c r="I127" s="92"/>
      <c r="J127" s="33"/>
      <c r="K127" s="33"/>
      <c r="L127" s="34"/>
      <c r="M127" s="171"/>
      <c r="N127" s="172"/>
      <c r="O127" s="54"/>
      <c r="P127" s="54"/>
      <c r="Q127" s="54"/>
      <c r="R127" s="54"/>
      <c r="S127" s="54"/>
      <c r="T127" s="55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7" t="s">
        <v>143</v>
      </c>
      <c r="AU127" s="17" t="s">
        <v>91</v>
      </c>
    </row>
    <row r="128" spans="1:65" s="2" customFormat="1" ht="16.5" customHeight="1">
      <c r="A128" s="33"/>
      <c r="B128" s="154"/>
      <c r="C128" s="201" t="s">
        <v>245</v>
      </c>
      <c r="D128" s="201" t="s">
        <v>280</v>
      </c>
      <c r="E128" s="202" t="s">
        <v>596</v>
      </c>
      <c r="F128" s="203" t="s">
        <v>597</v>
      </c>
      <c r="G128" s="204" t="s">
        <v>185</v>
      </c>
      <c r="H128" s="205">
        <v>4</v>
      </c>
      <c r="I128" s="206"/>
      <c r="J128" s="207">
        <f>ROUND(I128*H128,2)</f>
        <v>0</v>
      </c>
      <c r="K128" s="208"/>
      <c r="L128" s="209"/>
      <c r="M128" s="210" t="s">
        <v>3</v>
      </c>
      <c r="N128" s="211" t="s">
        <v>52</v>
      </c>
      <c r="O128" s="54"/>
      <c r="P128" s="165">
        <f>O128*H128</f>
        <v>0</v>
      </c>
      <c r="Q128" s="165">
        <v>6.4999999999999997E-3</v>
      </c>
      <c r="R128" s="165">
        <f>Q128*H128</f>
        <v>2.5999999999999999E-2</v>
      </c>
      <c r="S128" s="165">
        <v>0</v>
      </c>
      <c r="T128" s="166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206</v>
      </c>
      <c r="AT128" s="167" t="s">
        <v>280</v>
      </c>
      <c r="AU128" s="167" t="s">
        <v>91</v>
      </c>
      <c r="AY128" s="17" t="s">
        <v>134</v>
      </c>
      <c r="BE128" s="168">
        <f>IF(N128="základní",J128,0)</f>
        <v>0</v>
      </c>
      <c r="BF128" s="168">
        <f>IF(N128="snížená",J128,0)</f>
        <v>0</v>
      </c>
      <c r="BG128" s="168">
        <f>IF(N128="zákl. přenesená",J128,0)</f>
        <v>0</v>
      </c>
      <c r="BH128" s="168">
        <f>IF(N128="sníž. přenesená",J128,0)</f>
        <v>0</v>
      </c>
      <c r="BI128" s="168">
        <f>IF(N128="nulová",J128,0)</f>
        <v>0</v>
      </c>
      <c r="BJ128" s="17" t="s">
        <v>88</v>
      </c>
      <c r="BK128" s="168">
        <f>ROUND(I128*H128,2)</f>
        <v>0</v>
      </c>
      <c r="BL128" s="17" t="s">
        <v>173</v>
      </c>
      <c r="BM128" s="167" t="s">
        <v>598</v>
      </c>
    </row>
    <row r="129" spans="1:65" s="2" customFormat="1" ht="12">
      <c r="A129" s="33"/>
      <c r="B129" s="34"/>
      <c r="C129" s="33"/>
      <c r="D129" s="169" t="s">
        <v>143</v>
      </c>
      <c r="E129" s="33"/>
      <c r="F129" s="170" t="s">
        <v>597</v>
      </c>
      <c r="G129" s="33"/>
      <c r="H129" s="33"/>
      <c r="I129" s="92"/>
      <c r="J129" s="33"/>
      <c r="K129" s="33"/>
      <c r="L129" s="34"/>
      <c r="M129" s="171"/>
      <c r="N129" s="172"/>
      <c r="O129" s="54"/>
      <c r="P129" s="54"/>
      <c r="Q129" s="54"/>
      <c r="R129" s="54"/>
      <c r="S129" s="54"/>
      <c r="T129" s="55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7" t="s">
        <v>143</v>
      </c>
      <c r="AU129" s="17" t="s">
        <v>91</v>
      </c>
    </row>
    <row r="130" spans="1:65" s="2" customFormat="1" ht="16.5" customHeight="1">
      <c r="A130" s="33"/>
      <c r="B130" s="154"/>
      <c r="C130" s="201" t="s">
        <v>9</v>
      </c>
      <c r="D130" s="201" t="s">
        <v>280</v>
      </c>
      <c r="E130" s="202" t="s">
        <v>599</v>
      </c>
      <c r="F130" s="203" t="s">
        <v>600</v>
      </c>
      <c r="G130" s="204" t="s">
        <v>185</v>
      </c>
      <c r="H130" s="205">
        <v>4</v>
      </c>
      <c r="I130" s="206"/>
      <c r="J130" s="207">
        <f>ROUND(I130*H130,2)</f>
        <v>0</v>
      </c>
      <c r="K130" s="208"/>
      <c r="L130" s="209"/>
      <c r="M130" s="210" t="s">
        <v>3</v>
      </c>
      <c r="N130" s="211" t="s">
        <v>52</v>
      </c>
      <c r="O130" s="54"/>
      <c r="P130" s="165">
        <f>O130*H130</f>
        <v>0</v>
      </c>
      <c r="Q130" s="165">
        <v>3.3E-3</v>
      </c>
      <c r="R130" s="165">
        <f>Q130*H130</f>
        <v>1.32E-2</v>
      </c>
      <c r="S130" s="165">
        <v>0</v>
      </c>
      <c r="T130" s="166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206</v>
      </c>
      <c r="AT130" s="167" t="s">
        <v>280</v>
      </c>
      <c r="AU130" s="167" t="s">
        <v>91</v>
      </c>
      <c r="AY130" s="17" t="s">
        <v>134</v>
      </c>
      <c r="BE130" s="168">
        <f>IF(N130="základní",J130,0)</f>
        <v>0</v>
      </c>
      <c r="BF130" s="168">
        <f>IF(N130="snížená",J130,0)</f>
        <v>0</v>
      </c>
      <c r="BG130" s="168">
        <f>IF(N130="zákl. přenesená",J130,0)</f>
        <v>0</v>
      </c>
      <c r="BH130" s="168">
        <f>IF(N130="sníž. přenesená",J130,0)</f>
        <v>0</v>
      </c>
      <c r="BI130" s="168">
        <f>IF(N130="nulová",J130,0)</f>
        <v>0</v>
      </c>
      <c r="BJ130" s="17" t="s">
        <v>88</v>
      </c>
      <c r="BK130" s="168">
        <f>ROUND(I130*H130,2)</f>
        <v>0</v>
      </c>
      <c r="BL130" s="17" t="s">
        <v>173</v>
      </c>
      <c r="BM130" s="167" t="s">
        <v>601</v>
      </c>
    </row>
    <row r="131" spans="1:65" s="2" customFormat="1" ht="12">
      <c r="A131" s="33"/>
      <c r="B131" s="34"/>
      <c r="C131" s="33"/>
      <c r="D131" s="169" t="s">
        <v>143</v>
      </c>
      <c r="E131" s="33"/>
      <c r="F131" s="170" t="s">
        <v>600</v>
      </c>
      <c r="G131" s="33"/>
      <c r="H131" s="33"/>
      <c r="I131" s="92"/>
      <c r="J131" s="33"/>
      <c r="K131" s="33"/>
      <c r="L131" s="34"/>
      <c r="M131" s="171"/>
      <c r="N131" s="172"/>
      <c r="O131" s="54"/>
      <c r="P131" s="54"/>
      <c r="Q131" s="54"/>
      <c r="R131" s="54"/>
      <c r="S131" s="54"/>
      <c r="T131" s="55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7" t="s">
        <v>143</v>
      </c>
      <c r="AU131" s="17" t="s">
        <v>91</v>
      </c>
    </row>
    <row r="132" spans="1:65" s="2" customFormat="1" ht="21.75" customHeight="1">
      <c r="A132" s="33"/>
      <c r="B132" s="154"/>
      <c r="C132" s="155" t="s">
        <v>253</v>
      </c>
      <c r="D132" s="155" t="s">
        <v>137</v>
      </c>
      <c r="E132" s="156" t="s">
        <v>465</v>
      </c>
      <c r="F132" s="157" t="s">
        <v>466</v>
      </c>
      <c r="G132" s="158" t="s">
        <v>455</v>
      </c>
      <c r="H132" s="159">
        <v>10.8</v>
      </c>
      <c r="I132" s="160"/>
      <c r="J132" s="161">
        <f>ROUND(I132*H132,2)</f>
        <v>0</v>
      </c>
      <c r="K132" s="162"/>
      <c r="L132" s="34"/>
      <c r="M132" s="163" t="s">
        <v>3</v>
      </c>
      <c r="N132" s="164" t="s">
        <v>52</v>
      </c>
      <c r="O132" s="54"/>
      <c r="P132" s="165">
        <f>O132*H132</f>
        <v>0</v>
      </c>
      <c r="Q132" s="165">
        <v>4.3699999999999997E-6</v>
      </c>
      <c r="R132" s="165">
        <f>Q132*H132</f>
        <v>4.7196E-5</v>
      </c>
      <c r="S132" s="165">
        <v>0</v>
      </c>
      <c r="T132" s="166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173</v>
      </c>
      <c r="AT132" s="167" t="s">
        <v>137</v>
      </c>
      <c r="AU132" s="167" t="s">
        <v>91</v>
      </c>
      <c r="AY132" s="17" t="s">
        <v>134</v>
      </c>
      <c r="BE132" s="168">
        <f>IF(N132="základní",J132,0)</f>
        <v>0</v>
      </c>
      <c r="BF132" s="168">
        <f>IF(N132="snížená",J132,0)</f>
        <v>0</v>
      </c>
      <c r="BG132" s="168">
        <f>IF(N132="zákl. přenesená",J132,0)</f>
        <v>0</v>
      </c>
      <c r="BH132" s="168">
        <f>IF(N132="sníž. přenesená",J132,0)</f>
        <v>0</v>
      </c>
      <c r="BI132" s="168">
        <f>IF(N132="nulová",J132,0)</f>
        <v>0</v>
      </c>
      <c r="BJ132" s="17" t="s">
        <v>88</v>
      </c>
      <c r="BK132" s="168">
        <f>ROUND(I132*H132,2)</f>
        <v>0</v>
      </c>
      <c r="BL132" s="17" t="s">
        <v>173</v>
      </c>
      <c r="BM132" s="167" t="s">
        <v>602</v>
      </c>
    </row>
    <row r="133" spans="1:65" s="2" customFormat="1" ht="24">
      <c r="A133" s="33"/>
      <c r="B133" s="34"/>
      <c r="C133" s="33"/>
      <c r="D133" s="169" t="s">
        <v>143</v>
      </c>
      <c r="E133" s="33"/>
      <c r="F133" s="170" t="s">
        <v>468</v>
      </c>
      <c r="G133" s="33"/>
      <c r="H133" s="33"/>
      <c r="I133" s="92"/>
      <c r="J133" s="33"/>
      <c r="K133" s="33"/>
      <c r="L133" s="34"/>
      <c r="M133" s="171"/>
      <c r="N133" s="172"/>
      <c r="O133" s="54"/>
      <c r="P133" s="54"/>
      <c r="Q133" s="54"/>
      <c r="R133" s="54"/>
      <c r="S133" s="54"/>
      <c r="T133" s="55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7" t="s">
        <v>143</v>
      </c>
      <c r="AU133" s="17" t="s">
        <v>91</v>
      </c>
    </row>
    <row r="134" spans="1:65" s="13" customFormat="1" ht="24">
      <c r="B134" s="177"/>
      <c r="D134" s="169" t="s">
        <v>176</v>
      </c>
      <c r="E134" s="178" t="s">
        <v>3</v>
      </c>
      <c r="F134" s="179" t="s">
        <v>603</v>
      </c>
      <c r="H134" s="180">
        <v>10.8</v>
      </c>
      <c r="I134" s="181"/>
      <c r="L134" s="177"/>
      <c r="M134" s="182"/>
      <c r="N134" s="183"/>
      <c r="O134" s="183"/>
      <c r="P134" s="183"/>
      <c r="Q134" s="183"/>
      <c r="R134" s="183"/>
      <c r="S134" s="183"/>
      <c r="T134" s="184"/>
      <c r="AT134" s="178" t="s">
        <v>176</v>
      </c>
      <c r="AU134" s="178" t="s">
        <v>91</v>
      </c>
      <c r="AV134" s="13" t="s">
        <v>91</v>
      </c>
      <c r="AW134" s="13" t="s">
        <v>43</v>
      </c>
      <c r="AX134" s="13" t="s">
        <v>88</v>
      </c>
      <c r="AY134" s="178" t="s">
        <v>134</v>
      </c>
    </row>
    <row r="135" spans="1:65" s="2" customFormat="1" ht="21.75" customHeight="1">
      <c r="A135" s="33"/>
      <c r="B135" s="154"/>
      <c r="C135" s="155" t="s">
        <v>259</v>
      </c>
      <c r="D135" s="155" t="s">
        <v>137</v>
      </c>
      <c r="E135" s="156" t="s">
        <v>471</v>
      </c>
      <c r="F135" s="157" t="s">
        <v>472</v>
      </c>
      <c r="G135" s="158" t="s">
        <v>455</v>
      </c>
      <c r="H135" s="159">
        <v>10.8</v>
      </c>
      <c r="I135" s="160"/>
      <c r="J135" s="161">
        <f>ROUND(I135*H135,2)</f>
        <v>0</v>
      </c>
      <c r="K135" s="162"/>
      <c r="L135" s="34"/>
      <c r="M135" s="163" t="s">
        <v>3</v>
      </c>
      <c r="N135" s="164" t="s">
        <v>52</v>
      </c>
      <c r="O135" s="54"/>
      <c r="P135" s="165">
        <f>O135*H135</f>
        <v>0</v>
      </c>
      <c r="Q135" s="165">
        <v>4.9669999999999998E-4</v>
      </c>
      <c r="R135" s="165">
        <f>Q135*H135</f>
        <v>5.3643600000000003E-3</v>
      </c>
      <c r="S135" s="165">
        <v>0</v>
      </c>
      <c r="T135" s="16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173</v>
      </c>
      <c r="AT135" s="167" t="s">
        <v>137</v>
      </c>
      <c r="AU135" s="167" t="s">
        <v>91</v>
      </c>
      <c r="AY135" s="17" t="s">
        <v>134</v>
      </c>
      <c r="BE135" s="168">
        <f>IF(N135="základní",J135,0)</f>
        <v>0</v>
      </c>
      <c r="BF135" s="168">
        <f>IF(N135="snížená",J135,0)</f>
        <v>0</v>
      </c>
      <c r="BG135" s="168">
        <f>IF(N135="zákl. přenesená",J135,0)</f>
        <v>0</v>
      </c>
      <c r="BH135" s="168">
        <f>IF(N135="sníž. přenesená",J135,0)</f>
        <v>0</v>
      </c>
      <c r="BI135" s="168">
        <f>IF(N135="nulová",J135,0)</f>
        <v>0</v>
      </c>
      <c r="BJ135" s="17" t="s">
        <v>88</v>
      </c>
      <c r="BK135" s="168">
        <f>ROUND(I135*H135,2)</f>
        <v>0</v>
      </c>
      <c r="BL135" s="17" t="s">
        <v>173</v>
      </c>
      <c r="BM135" s="167" t="s">
        <v>604</v>
      </c>
    </row>
    <row r="136" spans="1:65" s="2" customFormat="1" ht="48">
      <c r="A136" s="33"/>
      <c r="B136" s="34"/>
      <c r="C136" s="33"/>
      <c r="D136" s="169" t="s">
        <v>143</v>
      </c>
      <c r="E136" s="33"/>
      <c r="F136" s="170" t="s">
        <v>474</v>
      </c>
      <c r="G136" s="33"/>
      <c r="H136" s="33"/>
      <c r="I136" s="92"/>
      <c r="J136" s="33"/>
      <c r="K136" s="33"/>
      <c r="L136" s="34"/>
      <c r="M136" s="171"/>
      <c r="N136" s="172"/>
      <c r="O136" s="54"/>
      <c r="P136" s="54"/>
      <c r="Q136" s="54"/>
      <c r="R136" s="54"/>
      <c r="S136" s="54"/>
      <c r="T136" s="55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7" t="s">
        <v>143</v>
      </c>
      <c r="AU136" s="17" t="s">
        <v>91</v>
      </c>
    </row>
    <row r="137" spans="1:65" s="2" customFormat="1" ht="21.75" customHeight="1">
      <c r="A137" s="33"/>
      <c r="B137" s="154"/>
      <c r="C137" s="155" t="s">
        <v>268</v>
      </c>
      <c r="D137" s="155" t="s">
        <v>137</v>
      </c>
      <c r="E137" s="156" t="s">
        <v>605</v>
      </c>
      <c r="F137" s="157" t="s">
        <v>606</v>
      </c>
      <c r="G137" s="158" t="s">
        <v>455</v>
      </c>
      <c r="H137" s="159">
        <v>10.8</v>
      </c>
      <c r="I137" s="160"/>
      <c r="J137" s="161">
        <f>ROUND(I137*H137,2)</f>
        <v>0</v>
      </c>
      <c r="K137" s="162"/>
      <c r="L137" s="34"/>
      <c r="M137" s="163" t="s">
        <v>3</v>
      </c>
      <c r="N137" s="164" t="s">
        <v>52</v>
      </c>
      <c r="O137" s="54"/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173</v>
      </c>
      <c r="AT137" s="167" t="s">
        <v>137</v>
      </c>
      <c r="AU137" s="167" t="s">
        <v>91</v>
      </c>
      <c r="AY137" s="17" t="s">
        <v>134</v>
      </c>
      <c r="BE137" s="168">
        <f>IF(N137="základní",J137,0)</f>
        <v>0</v>
      </c>
      <c r="BF137" s="168">
        <f>IF(N137="snížená",J137,0)</f>
        <v>0</v>
      </c>
      <c r="BG137" s="168">
        <f>IF(N137="zákl. přenesená",J137,0)</f>
        <v>0</v>
      </c>
      <c r="BH137" s="168">
        <f>IF(N137="sníž. přenesená",J137,0)</f>
        <v>0</v>
      </c>
      <c r="BI137" s="168">
        <f>IF(N137="nulová",J137,0)</f>
        <v>0</v>
      </c>
      <c r="BJ137" s="17" t="s">
        <v>88</v>
      </c>
      <c r="BK137" s="168">
        <f>ROUND(I137*H137,2)</f>
        <v>0</v>
      </c>
      <c r="BL137" s="17" t="s">
        <v>173</v>
      </c>
      <c r="BM137" s="167" t="s">
        <v>607</v>
      </c>
    </row>
    <row r="138" spans="1:65" s="2" customFormat="1" ht="12">
      <c r="A138" s="33"/>
      <c r="B138" s="34"/>
      <c r="C138" s="33"/>
      <c r="D138" s="169" t="s">
        <v>143</v>
      </c>
      <c r="E138" s="33"/>
      <c r="F138" s="170" t="s">
        <v>606</v>
      </c>
      <c r="G138" s="33"/>
      <c r="H138" s="33"/>
      <c r="I138" s="92"/>
      <c r="J138" s="33"/>
      <c r="K138" s="33"/>
      <c r="L138" s="34"/>
      <c r="M138" s="171"/>
      <c r="N138" s="172"/>
      <c r="O138" s="54"/>
      <c r="P138" s="54"/>
      <c r="Q138" s="54"/>
      <c r="R138" s="54"/>
      <c r="S138" s="54"/>
      <c r="T138" s="55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7" t="s">
        <v>143</v>
      </c>
      <c r="AU138" s="17" t="s">
        <v>91</v>
      </c>
    </row>
    <row r="139" spans="1:65" s="13" customFormat="1" ht="12">
      <c r="B139" s="177"/>
      <c r="D139" s="169" t="s">
        <v>176</v>
      </c>
      <c r="E139" s="178" t="s">
        <v>3</v>
      </c>
      <c r="F139" s="179" t="s">
        <v>608</v>
      </c>
      <c r="H139" s="180">
        <v>10.8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8" t="s">
        <v>176</v>
      </c>
      <c r="AU139" s="178" t="s">
        <v>91</v>
      </c>
      <c r="AV139" s="13" t="s">
        <v>91</v>
      </c>
      <c r="AW139" s="13" t="s">
        <v>43</v>
      </c>
      <c r="AX139" s="13" t="s">
        <v>88</v>
      </c>
      <c r="AY139" s="178" t="s">
        <v>134</v>
      </c>
    </row>
    <row r="140" spans="1:65" s="2" customFormat="1" ht="21.75" customHeight="1">
      <c r="A140" s="33"/>
      <c r="B140" s="154"/>
      <c r="C140" s="155" t="s">
        <v>274</v>
      </c>
      <c r="D140" s="155" t="s">
        <v>137</v>
      </c>
      <c r="E140" s="156" t="s">
        <v>609</v>
      </c>
      <c r="F140" s="157" t="s">
        <v>610</v>
      </c>
      <c r="G140" s="158" t="s">
        <v>172</v>
      </c>
      <c r="H140" s="159">
        <v>13.523999999999999</v>
      </c>
      <c r="I140" s="160"/>
      <c r="J140" s="161">
        <f>ROUND(I140*H140,2)</f>
        <v>0</v>
      </c>
      <c r="K140" s="162"/>
      <c r="L140" s="34"/>
      <c r="M140" s="163" t="s">
        <v>3</v>
      </c>
      <c r="N140" s="164" t="s">
        <v>52</v>
      </c>
      <c r="O140" s="54"/>
      <c r="P140" s="165">
        <f>O140*H140</f>
        <v>0</v>
      </c>
      <c r="Q140" s="165">
        <v>0.18906999999999999</v>
      </c>
      <c r="R140" s="165">
        <f>Q140*H140</f>
        <v>2.5569826799999995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173</v>
      </c>
      <c r="AT140" s="167" t="s">
        <v>137</v>
      </c>
      <c r="AU140" s="167" t="s">
        <v>91</v>
      </c>
      <c r="AY140" s="17" t="s">
        <v>134</v>
      </c>
      <c r="BE140" s="168">
        <f>IF(N140="základní",J140,0)</f>
        <v>0</v>
      </c>
      <c r="BF140" s="168">
        <f>IF(N140="snížená",J140,0)</f>
        <v>0</v>
      </c>
      <c r="BG140" s="168">
        <f>IF(N140="zákl. přenesená",J140,0)</f>
        <v>0</v>
      </c>
      <c r="BH140" s="168">
        <f>IF(N140="sníž. přenesená",J140,0)</f>
        <v>0</v>
      </c>
      <c r="BI140" s="168">
        <f>IF(N140="nulová",J140,0)</f>
        <v>0</v>
      </c>
      <c r="BJ140" s="17" t="s">
        <v>88</v>
      </c>
      <c r="BK140" s="168">
        <f>ROUND(I140*H140,2)</f>
        <v>0</v>
      </c>
      <c r="BL140" s="17" t="s">
        <v>173</v>
      </c>
      <c r="BM140" s="167" t="s">
        <v>611</v>
      </c>
    </row>
    <row r="141" spans="1:65" s="2" customFormat="1" ht="48">
      <c r="A141" s="33"/>
      <c r="B141" s="34"/>
      <c r="C141" s="33"/>
      <c r="D141" s="169" t="s">
        <v>143</v>
      </c>
      <c r="E141" s="33"/>
      <c r="F141" s="170" t="s">
        <v>612</v>
      </c>
      <c r="G141" s="33"/>
      <c r="H141" s="33"/>
      <c r="I141" s="92"/>
      <c r="J141" s="33"/>
      <c r="K141" s="33"/>
      <c r="L141" s="34"/>
      <c r="M141" s="171"/>
      <c r="N141" s="172"/>
      <c r="O141" s="54"/>
      <c r="P141" s="54"/>
      <c r="Q141" s="54"/>
      <c r="R141" s="54"/>
      <c r="S141" s="54"/>
      <c r="T141" s="55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7" t="s">
        <v>143</v>
      </c>
      <c r="AU141" s="17" t="s">
        <v>91</v>
      </c>
    </row>
    <row r="142" spans="1:65" s="13" customFormat="1" ht="24">
      <c r="B142" s="177"/>
      <c r="D142" s="169" t="s">
        <v>176</v>
      </c>
      <c r="E142" s="178" t="s">
        <v>3</v>
      </c>
      <c r="F142" s="179" t="s">
        <v>613</v>
      </c>
      <c r="H142" s="180">
        <v>13.523999999999999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176</v>
      </c>
      <c r="AU142" s="178" t="s">
        <v>91</v>
      </c>
      <c r="AV142" s="13" t="s">
        <v>91</v>
      </c>
      <c r="AW142" s="13" t="s">
        <v>43</v>
      </c>
      <c r="AX142" s="13" t="s">
        <v>88</v>
      </c>
      <c r="AY142" s="178" t="s">
        <v>134</v>
      </c>
    </row>
    <row r="143" spans="1:65" s="12" customFormat="1" ht="23" customHeight="1">
      <c r="B143" s="141"/>
      <c r="D143" s="142" t="s">
        <v>80</v>
      </c>
      <c r="E143" s="152" t="s">
        <v>488</v>
      </c>
      <c r="F143" s="152" t="s">
        <v>489</v>
      </c>
      <c r="I143" s="144"/>
      <c r="J143" s="153">
        <f>BK143</f>
        <v>0</v>
      </c>
      <c r="L143" s="141"/>
      <c r="M143" s="146"/>
      <c r="N143" s="147"/>
      <c r="O143" s="147"/>
      <c r="P143" s="148">
        <f>SUM(P144:P152)</f>
        <v>0</v>
      </c>
      <c r="Q143" s="147"/>
      <c r="R143" s="148">
        <f>SUM(R144:R152)</f>
        <v>0</v>
      </c>
      <c r="S143" s="147"/>
      <c r="T143" s="149">
        <f>SUM(T144:T152)</f>
        <v>0</v>
      </c>
      <c r="AR143" s="142" t="s">
        <v>88</v>
      </c>
      <c r="AT143" s="150" t="s">
        <v>80</v>
      </c>
      <c r="AU143" s="150" t="s">
        <v>88</v>
      </c>
      <c r="AY143" s="142" t="s">
        <v>134</v>
      </c>
      <c r="BK143" s="151">
        <f>SUM(BK144:BK152)</f>
        <v>0</v>
      </c>
    </row>
    <row r="144" spans="1:65" s="2" customFormat="1" ht="16.5" customHeight="1">
      <c r="A144" s="33"/>
      <c r="B144" s="154"/>
      <c r="C144" s="155" t="s">
        <v>279</v>
      </c>
      <c r="D144" s="155" t="s">
        <v>137</v>
      </c>
      <c r="E144" s="156" t="s">
        <v>614</v>
      </c>
      <c r="F144" s="157" t="s">
        <v>615</v>
      </c>
      <c r="G144" s="158" t="s">
        <v>484</v>
      </c>
      <c r="H144" s="159">
        <v>10.227</v>
      </c>
      <c r="I144" s="160"/>
      <c r="J144" s="161">
        <f>ROUND(I144*H144,2)</f>
        <v>0</v>
      </c>
      <c r="K144" s="162"/>
      <c r="L144" s="34"/>
      <c r="M144" s="163" t="s">
        <v>3</v>
      </c>
      <c r="N144" s="164" t="s">
        <v>52</v>
      </c>
      <c r="O144" s="54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173</v>
      </c>
      <c r="AT144" s="167" t="s">
        <v>137</v>
      </c>
      <c r="AU144" s="167" t="s">
        <v>91</v>
      </c>
      <c r="AY144" s="17" t="s">
        <v>134</v>
      </c>
      <c r="BE144" s="168">
        <f>IF(N144="základní",J144,0)</f>
        <v>0</v>
      </c>
      <c r="BF144" s="168">
        <f>IF(N144="snížená",J144,0)</f>
        <v>0</v>
      </c>
      <c r="BG144" s="168">
        <f>IF(N144="zákl. přenesená",J144,0)</f>
        <v>0</v>
      </c>
      <c r="BH144" s="168">
        <f>IF(N144="sníž. přenesená",J144,0)</f>
        <v>0</v>
      </c>
      <c r="BI144" s="168">
        <f>IF(N144="nulová",J144,0)</f>
        <v>0</v>
      </c>
      <c r="BJ144" s="17" t="s">
        <v>88</v>
      </c>
      <c r="BK144" s="168">
        <f>ROUND(I144*H144,2)</f>
        <v>0</v>
      </c>
      <c r="BL144" s="17" t="s">
        <v>173</v>
      </c>
      <c r="BM144" s="167" t="s">
        <v>616</v>
      </c>
    </row>
    <row r="145" spans="1:65" s="2" customFormat="1" ht="36">
      <c r="A145" s="33"/>
      <c r="B145" s="34"/>
      <c r="C145" s="33"/>
      <c r="D145" s="169" t="s">
        <v>143</v>
      </c>
      <c r="E145" s="33"/>
      <c r="F145" s="170" t="s">
        <v>617</v>
      </c>
      <c r="G145" s="33"/>
      <c r="H145" s="33"/>
      <c r="I145" s="92"/>
      <c r="J145" s="33"/>
      <c r="K145" s="33"/>
      <c r="L145" s="34"/>
      <c r="M145" s="171"/>
      <c r="N145" s="172"/>
      <c r="O145" s="54"/>
      <c r="P145" s="54"/>
      <c r="Q145" s="54"/>
      <c r="R145" s="54"/>
      <c r="S145" s="54"/>
      <c r="T145" s="55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7" t="s">
        <v>143</v>
      </c>
      <c r="AU145" s="17" t="s">
        <v>91</v>
      </c>
    </row>
    <row r="146" spans="1:65" s="13" customFormat="1" ht="12">
      <c r="B146" s="177"/>
      <c r="D146" s="169" t="s">
        <v>176</v>
      </c>
      <c r="E146" s="178" t="s">
        <v>3</v>
      </c>
      <c r="F146" s="179" t="s">
        <v>618</v>
      </c>
      <c r="H146" s="180">
        <v>10.227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176</v>
      </c>
      <c r="AU146" s="178" t="s">
        <v>91</v>
      </c>
      <c r="AV146" s="13" t="s">
        <v>91</v>
      </c>
      <c r="AW146" s="13" t="s">
        <v>43</v>
      </c>
      <c r="AX146" s="13" t="s">
        <v>88</v>
      </c>
      <c r="AY146" s="178" t="s">
        <v>134</v>
      </c>
    </row>
    <row r="147" spans="1:65" s="2" customFormat="1" ht="21.75" customHeight="1">
      <c r="A147" s="33"/>
      <c r="B147" s="154"/>
      <c r="C147" s="155" t="s">
        <v>8</v>
      </c>
      <c r="D147" s="155" t="s">
        <v>137</v>
      </c>
      <c r="E147" s="156" t="s">
        <v>619</v>
      </c>
      <c r="F147" s="157" t="s">
        <v>620</v>
      </c>
      <c r="G147" s="158" t="s">
        <v>484</v>
      </c>
      <c r="H147" s="159">
        <v>224.994</v>
      </c>
      <c r="I147" s="160"/>
      <c r="J147" s="161">
        <f>ROUND(I147*H147,2)</f>
        <v>0</v>
      </c>
      <c r="K147" s="162"/>
      <c r="L147" s="34"/>
      <c r="M147" s="163" t="s">
        <v>3</v>
      </c>
      <c r="N147" s="164" t="s">
        <v>52</v>
      </c>
      <c r="O147" s="54"/>
      <c r="P147" s="165">
        <f>O147*H147</f>
        <v>0</v>
      </c>
      <c r="Q147" s="165">
        <v>0</v>
      </c>
      <c r="R147" s="165">
        <f>Q147*H147</f>
        <v>0</v>
      </c>
      <c r="S147" s="165">
        <v>0</v>
      </c>
      <c r="T147" s="16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173</v>
      </c>
      <c r="AT147" s="167" t="s">
        <v>137</v>
      </c>
      <c r="AU147" s="167" t="s">
        <v>91</v>
      </c>
      <c r="AY147" s="17" t="s">
        <v>134</v>
      </c>
      <c r="BE147" s="168">
        <f>IF(N147="základní",J147,0)</f>
        <v>0</v>
      </c>
      <c r="BF147" s="168">
        <f>IF(N147="snížená",J147,0)</f>
        <v>0</v>
      </c>
      <c r="BG147" s="168">
        <f>IF(N147="zákl. přenesená",J147,0)</f>
        <v>0</v>
      </c>
      <c r="BH147" s="168">
        <f>IF(N147="sníž. přenesená",J147,0)</f>
        <v>0</v>
      </c>
      <c r="BI147" s="168">
        <f>IF(N147="nulová",J147,0)</f>
        <v>0</v>
      </c>
      <c r="BJ147" s="17" t="s">
        <v>88</v>
      </c>
      <c r="BK147" s="168">
        <f>ROUND(I147*H147,2)</f>
        <v>0</v>
      </c>
      <c r="BL147" s="17" t="s">
        <v>173</v>
      </c>
      <c r="BM147" s="167" t="s">
        <v>621</v>
      </c>
    </row>
    <row r="148" spans="1:65" s="2" customFormat="1" ht="36">
      <c r="A148" s="33"/>
      <c r="B148" s="34"/>
      <c r="C148" s="33"/>
      <c r="D148" s="169" t="s">
        <v>143</v>
      </c>
      <c r="E148" s="33"/>
      <c r="F148" s="170" t="s">
        <v>622</v>
      </c>
      <c r="G148" s="33"/>
      <c r="H148" s="33"/>
      <c r="I148" s="92"/>
      <c r="J148" s="33"/>
      <c r="K148" s="33"/>
      <c r="L148" s="34"/>
      <c r="M148" s="171"/>
      <c r="N148" s="172"/>
      <c r="O148" s="54"/>
      <c r="P148" s="54"/>
      <c r="Q148" s="54"/>
      <c r="R148" s="54"/>
      <c r="S148" s="54"/>
      <c r="T148" s="55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7" t="s">
        <v>143</v>
      </c>
      <c r="AU148" s="17" t="s">
        <v>91</v>
      </c>
    </row>
    <row r="149" spans="1:65" s="13" customFormat="1" ht="12">
      <c r="B149" s="177"/>
      <c r="D149" s="169" t="s">
        <v>176</v>
      </c>
      <c r="E149" s="178" t="s">
        <v>3</v>
      </c>
      <c r="F149" s="179" t="s">
        <v>623</v>
      </c>
      <c r="H149" s="180">
        <v>224.994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176</v>
      </c>
      <c r="AU149" s="178" t="s">
        <v>91</v>
      </c>
      <c r="AV149" s="13" t="s">
        <v>91</v>
      </c>
      <c r="AW149" s="13" t="s">
        <v>43</v>
      </c>
      <c r="AX149" s="13" t="s">
        <v>88</v>
      </c>
      <c r="AY149" s="178" t="s">
        <v>134</v>
      </c>
    </row>
    <row r="150" spans="1:65" s="2" customFormat="1" ht="33" customHeight="1">
      <c r="A150" s="33"/>
      <c r="B150" s="154"/>
      <c r="C150" s="155" t="s">
        <v>291</v>
      </c>
      <c r="D150" s="155" t="s">
        <v>137</v>
      </c>
      <c r="E150" s="156" t="s">
        <v>624</v>
      </c>
      <c r="F150" s="157" t="s">
        <v>625</v>
      </c>
      <c r="G150" s="158" t="s">
        <v>484</v>
      </c>
      <c r="H150" s="159">
        <v>10.227</v>
      </c>
      <c r="I150" s="160"/>
      <c r="J150" s="161">
        <f>ROUND(I150*H150,2)</f>
        <v>0</v>
      </c>
      <c r="K150" s="162"/>
      <c r="L150" s="34"/>
      <c r="M150" s="163" t="s">
        <v>3</v>
      </c>
      <c r="N150" s="164" t="s">
        <v>52</v>
      </c>
      <c r="O150" s="54"/>
      <c r="P150" s="165">
        <f>O150*H150</f>
        <v>0</v>
      </c>
      <c r="Q150" s="165">
        <v>0</v>
      </c>
      <c r="R150" s="165">
        <f>Q150*H150</f>
        <v>0</v>
      </c>
      <c r="S150" s="165">
        <v>0</v>
      </c>
      <c r="T150" s="16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173</v>
      </c>
      <c r="AT150" s="167" t="s">
        <v>137</v>
      </c>
      <c r="AU150" s="167" t="s">
        <v>91</v>
      </c>
      <c r="AY150" s="17" t="s">
        <v>134</v>
      </c>
      <c r="BE150" s="168">
        <f>IF(N150="základní",J150,0)</f>
        <v>0</v>
      </c>
      <c r="BF150" s="168">
        <f>IF(N150="snížená",J150,0)</f>
        <v>0</v>
      </c>
      <c r="BG150" s="168">
        <f>IF(N150="zákl. přenesená",J150,0)</f>
        <v>0</v>
      </c>
      <c r="BH150" s="168">
        <f>IF(N150="sníž. přenesená",J150,0)</f>
        <v>0</v>
      </c>
      <c r="BI150" s="168">
        <f>IF(N150="nulová",J150,0)</f>
        <v>0</v>
      </c>
      <c r="BJ150" s="17" t="s">
        <v>88</v>
      </c>
      <c r="BK150" s="168">
        <f>ROUND(I150*H150,2)</f>
        <v>0</v>
      </c>
      <c r="BL150" s="17" t="s">
        <v>173</v>
      </c>
      <c r="BM150" s="167" t="s">
        <v>626</v>
      </c>
    </row>
    <row r="151" spans="1:65" s="2" customFormat="1" ht="36">
      <c r="A151" s="33"/>
      <c r="B151" s="34"/>
      <c r="C151" s="33"/>
      <c r="D151" s="169" t="s">
        <v>143</v>
      </c>
      <c r="E151" s="33"/>
      <c r="F151" s="170" t="s">
        <v>625</v>
      </c>
      <c r="G151" s="33"/>
      <c r="H151" s="33"/>
      <c r="I151" s="92"/>
      <c r="J151" s="33"/>
      <c r="K151" s="33"/>
      <c r="L151" s="34"/>
      <c r="M151" s="171"/>
      <c r="N151" s="172"/>
      <c r="O151" s="54"/>
      <c r="P151" s="54"/>
      <c r="Q151" s="54"/>
      <c r="R151" s="54"/>
      <c r="S151" s="54"/>
      <c r="T151" s="55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7" t="s">
        <v>143</v>
      </c>
      <c r="AU151" s="17" t="s">
        <v>91</v>
      </c>
    </row>
    <row r="152" spans="1:65" s="13" customFormat="1" ht="12">
      <c r="B152" s="177"/>
      <c r="D152" s="169" t="s">
        <v>176</v>
      </c>
      <c r="E152" s="178" t="s">
        <v>3</v>
      </c>
      <c r="F152" s="179" t="s">
        <v>627</v>
      </c>
      <c r="H152" s="180">
        <v>10.227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176</v>
      </c>
      <c r="AU152" s="178" t="s">
        <v>91</v>
      </c>
      <c r="AV152" s="13" t="s">
        <v>91</v>
      </c>
      <c r="AW152" s="13" t="s">
        <v>43</v>
      </c>
      <c r="AX152" s="13" t="s">
        <v>88</v>
      </c>
      <c r="AY152" s="178" t="s">
        <v>134</v>
      </c>
    </row>
    <row r="153" spans="1:65" s="12" customFormat="1" ht="23" customHeight="1">
      <c r="B153" s="141"/>
      <c r="D153" s="142" t="s">
        <v>80</v>
      </c>
      <c r="E153" s="152" t="s">
        <v>499</v>
      </c>
      <c r="F153" s="152" t="s">
        <v>500</v>
      </c>
      <c r="I153" s="144"/>
      <c r="J153" s="153">
        <f>BK153</f>
        <v>0</v>
      </c>
      <c r="L153" s="141"/>
      <c r="M153" s="146"/>
      <c r="N153" s="147"/>
      <c r="O153" s="147"/>
      <c r="P153" s="148">
        <f>SUM(P154:P155)</f>
        <v>0</v>
      </c>
      <c r="Q153" s="147"/>
      <c r="R153" s="148">
        <f>SUM(R154:R155)</f>
        <v>0</v>
      </c>
      <c r="S153" s="147"/>
      <c r="T153" s="149">
        <f>SUM(T154:T155)</f>
        <v>0</v>
      </c>
      <c r="AR153" s="142" t="s">
        <v>88</v>
      </c>
      <c r="AT153" s="150" t="s">
        <v>80</v>
      </c>
      <c r="AU153" s="150" t="s">
        <v>88</v>
      </c>
      <c r="AY153" s="142" t="s">
        <v>134</v>
      </c>
      <c r="BK153" s="151">
        <f>SUM(BK154:BK155)</f>
        <v>0</v>
      </c>
    </row>
    <row r="154" spans="1:65" s="2" customFormat="1" ht="21.75" customHeight="1">
      <c r="A154" s="33"/>
      <c r="B154" s="154"/>
      <c r="C154" s="155" t="s">
        <v>297</v>
      </c>
      <c r="D154" s="155" t="s">
        <v>137</v>
      </c>
      <c r="E154" s="156" t="s">
        <v>502</v>
      </c>
      <c r="F154" s="157" t="s">
        <v>503</v>
      </c>
      <c r="G154" s="158" t="s">
        <v>484</v>
      </c>
      <c r="H154" s="159">
        <v>10.077</v>
      </c>
      <c r="I154" s="160"/>
      <c r="J154" s="161">
        <f>ROUND(I154*H154,2)</f>
        <v>0</v>
      </c>
      <c r="K154" s="162"/>
      <c r="L154" s="34"/>
      <c r="M154" s="163" t="s">
        <v>3</v>
      </c>
      <c r="N154" s="164" t="s">
        <v>52</v>
      </c>
      <c r="O154" s="54"/>
      <c r="P154" s="165">
        <f>O154*H154</f>
        <v>0</v>
      </c>
      <c r="Q154" s="165">
        <v>0</v>
      </c>
      <c r="R154" s="165">
        <f>Q154*H154</f>
        <v>0</v>
      </c>
      <c r="S154" s="165">
        <v>0</v>
      </c>
      <c r="T154" s="16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173</v>
      </c>
      <c r="AT154" s="167" t="s">
        <v>137</v>
      </c>
      <c r="AU154" s="167" t="s">
        <v>91</v>
      </c>
      <c r="AY154" s="17" t="s">
        <v>134</v>
      </c>
      <c r="BE154" s="168">
        <f>IF(N154="základní",J154,0)</f>
        <v>0</v>
      </c>
      <c r="BF154" s="168">
        <f>IF(N154="snížená",J154,0)</f>
        <v>0</v>
      </c>
      <c r="BG154" s="168">
        <f>IF(N154="zákl. přenesená",J154,0)</f>
        <v>0</v>
      </c>
      <c r="BH154" s="168">
        <f>IF(N154="sníž. přenesená",J154,0)</f>
        <v>0</v>
      </c>
      <c r="BI154" s="168">
        <f>IF(N154="nulová",J154,0)</f>
        <v>0</v>
      </c>
      <c r="BJ154" s="17" t="s">
        <v>88</v>
      </c>
      <c r="BK154" s="168">
        <f>ROUND(I154*H154,2)</f>
        <v>0</v>
      </c>
      <c r="BL154" s="17" t="s">
        <v>173</v>
      </c>
      <c r="BM154" s="167" t="s">
        <v>628</v>
      </c>
    </row>
    <row r="155" spans="1:65" s="2" customFormat="1" ht="36">
      <c r="A155" s="33"/>
      <c r="B155" s="34"/>
      <c r="C155" s="33"/>
      <c r="D155" s="169" t="s">
        <v>143</v>
      </c>
      <c r="E155" s="33"/>
      <c r="F155" s="170" t="s">
        <v>505</v>
      </c>
      <c r="G155" s="33"/>
      <c r="H155" s="33"/>
      <c r="I155" s="92"/>
      <c r="J155" s="33"/>
      <c r="K155" s="33"/>
      <c r="L155" s="34"/>
      <c r="M155" s="173"/>
      <c r="N155" s="174"/>
      <c r="O155" s="175"/>
      <c r="P155" s="175"/>
      <c r="Q155" s="175"/>
      <c r="R155" s="175"/>
      <c r="S155" s="175"/>
      <c r="T155" s="176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7" t="s">
        <v>143</v>
      </c>
      <c r="AU155" s="17" t="s">
        <v>91</v>
      </c>
    </row>
    <row r="156" spans="1:65" s="2" customFormat="1" ht="7" customHeight="1">
      <c r="A156" s="33"/>
      <c r="B156" s="43"/>
      <c r="C156" s="44"/>
      <c r="D156" s="44"/>
      <c r="E156" s="44"/>
      <c r="F156" s="44"/>
      <c r="G156" s="44"/>
      <c r="H156" s="44"/>
      <c r="I156" s="113"/>
      <c r="J156" s="44"/>
      <c r="K156" s="44"/>
      <c r="L156" s="34"/>
      <c r="M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</sheetData>
  <autoFilter ref="C85:K155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61"/>
  <sheetViews>
    <sheetView showGridLines="0" workbookViewId="0"/>
  </sheetViews>
  <sheetFormatPr baseColWidth="10" defaultColWidth="8.75" defaultRowHeight="11"/>
  <cols>
    <col min="1" max="1" width="8.25" style="1" customWidth="1"/>
    <col min="2" max="2" width="1.75" style="1" customWidth="1"/>
    <col min="3" max="4" width="4.25" style="1" customWidth="1"/>
    <col min="5" max="5" width="17.25" style="1" customWidth="1"/>
    <col min="6" max="6" width="50.75" style="1" customWidth="1"/>
    <col min="7" max="7" width="7" style="1" customWidth="1"/>
    <col min="8" max="8" width="11.5" style="1" customWidth="1"/>
    <col min="9" max="9" width="20.25" style="89" customWidth="1"/>
    <col min="10" max="10" width="20.25" style="1" customWidth="1"/>
    <col min="11" max="11" width="20.25" style="1" hidden="1" customWidth="1"/>
    <col min="12" max="12" width="9.25" style="1" customWidth="1"/>
    <col min="13" max="13" width="10.75" style="1" hidden="1" customWidth="1"/>
    <col min="14" max="14" width="9.25" style="1" hidden="1"/>
    <col min="15" max="20" width="14.25" style="1" hidden="1" customWidth="1"/>
    <col min="21" max="21" width="16.25" style="1" hidden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44" max="65" width="9.25" style="1" hidden="1"/>
  </cols>
  <sheetData>
    <row r="2" spans="1:46" s="1" customFormat="1" ht="37" customHeight="1">
      <c r="I2" s="89"/>
      <c r="L2" s="215" t="s">
        <v>6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7" t="s">
        <v>102</v>
      </c>
    </row>
    <row r="3" spans="1:46" s="1" customFormat="1" ht="7" customHeight="1">
      <c r="B3" s="18"/>
      <c r="C3" s="19"/>
      <c r="D3" s="19"/>
      <c r="E3" s="19"/>
      <c r="F3" s="19"/>
      <c r="G3" s="19"/>
      <c r="H3" s="19"/>
      <c r="I3" s="90"/>
      <c r="J3" s="19"/>
      <c r="K3" s="19"/>
      <c r="L3" s="20"/>
      <c r="AT3" s="17" t="s">
        <v>91</v>
      </c>
    </row>
    <row r="4" spans="1:46" s="1" customFormat="1" ht="25" customHeight="1">
      <c r="B4" s="20"/>
      <c r="D4" s="21" t="s">
        <v>103</v>
      </c>
      <c r="I4" s="89"/>
      <c r="L4" s="20"/>
      <c r="M4" s="91" t="s">
        <v>11</v>
      </c>
      <c r="AT4" s="17" t="s">
        <v>4</v>
      </c>
    </row>
    <row r="5" spans="1:46" s="1" customFormat="1" ht="7" customHeight="1">
      <c r="B5" s="20"/>
      <c r="I5" s="89"/>
      <c r="L5" s="20"/>
    </row>
    <row r="6" spans="1:46" s="1" customFormat="1" ht="12" customHeight="1">
      <c r="B6" s="20"/>
      <c r="D6" s="27" t="s">
        <v>17</v>
      </c>
      <c r="I6" s="89"/>
      <c r="L6" s="20"/>
    </row>
    <row r="7" spans="1:46" s="1" customFormat="1" ht="16.5" customHeight="1">
      <c r="B7" s="20"/>
      <c r="E7" s="254" t="str">
        <f>'Rekapitulace stavby'!K6</f>
        <v>SO 320 Příjezdná komunikace</v>
      </c>
      <c r="F7" s="255"/>
      <c r="G7" s="255"/>
      <c r="H7" s="255"/>
      <c r="I7" s="89"/>
      <c r="L7" s="20"/>
    </row>
    <row r="8" spans="1:46" s="2" customFormat="1" ht="12" customHeight="1">
      <c r="A8" s="33"/>
      <c r="B8" s="34"/>
      <c r="C8" s="33"/>
      <c r="D8" s="27" t="s">
        <v>104</v>
      </c>
      <c r="E8" s="33"/>
      <c r="F8" s="33"/>
      <c r="G8" s="33"/>
      <c r="H8" s="33"/>
      <c r="I8" s="92"/>
      <c r="J8" s="33"/>
      <c r="K8" s="33"/>
      <c r="L8" s="9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4" t="s">
        <v>629</v>
      </c>
      <c r="F9" s="253"/>
      <c r="G9" s="253"/>
      <c r="H9" s="253"/>
      <c r="I9" s="92"/>
      <c r="J9" s="33"/>
      <c r="K9" s="33"/>
      <c r="L9" s="9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2"/>
      <c r="J10" s="33"/>
      <c r="K10" s="33"/>
      <c r="L10" s="9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7" t="s">
        <v>19</v>
      </c>
      <c r="E11" s="33"/>
      <c r="F11" s="25" t="s">
        <v>95</v>
      </c>
      <c r="G11" s="33"/>
      <c r="H11" s="33"/>
      <c r="I11" s="94" t="s">
        <v>21</v>
      </c>
      <c r="J11" s="25" t="s">
        <v>22</v>
      </c>
      <c r="K11" s="33"/>
      <c r="L11" s="9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7" t="s">
        <v>23</v>
      </c>
      <c r="E12" s="33"/>
      <c r="F12" s="25" t="s">
        <v>24</v>
      </c>
      <c r="G12" s="33"/>
      <c r="H12" s="33"/>
      <c r="I12" s="94" t="s">
        <v>25</v>
      </c>
      <c r="J12" s="51" t="str">
        <f>'Rekapitulace stavby'!AN8</f>
        <v>8. 7. 2020</v>
      </c>
      <c r="K12" s="33"/>
      <c r="L12" s="9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1.75" customHeight="1">
      <c r="A13" s="33"/>
      <c r="B13" s="34"/>
      <c r="C13" s="33"/>
      <c r="D13" s="24" t="s">
        <v>27</v>
      </c>
      <c r="E13" s="33"/>
      <c r="F13" s="29" t="s">
        <v>28</v>
      </c>
      <c r="G13" s="33"/>
      <c r="H13" s="33"/>
      <c r="I13" s="95" t="s">
        <v>29</v>
      </c>
      <c r="J13" s="29" t="s">
        <v>30</v>
      </c>
      <c r="K13" s="33"/>
      <c r="L13" s="9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7" t="s">
        <v>31</v>
      </c>
      <c r="E14" s="33"/>
      <c r="F14" s="33"/>
      <c r="G14" s="33"/>
      <c r="H14" s="33"/>
      <c r="I14" s="94" t="s">
        <v>32</v>
      </c>
      <c r="J14" s="25" t="s">
        <v>33</v>
      </c>
      <c r="K14" s="33"/>
      <c r="L14" s="9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5" t="s">
        <v>108</v>
      </c>
      <c r="F15" s="33"/>
      <c r="G15" s="33"/>
      <c r="H15" s="33"/>
      <c r="I15" s="94" t="s">
        <v>35</v>
      </c>
      <c r="J15" s="25" t="s">
        <v>109</v>
      </c>
      <c r="K15" s="33"/>
      <c r="L15" s="9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2"/>
      <c r="J16" s="33"/>
      <c r="K16" s="33"/>
      <c r="L16" s="9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7" t="s">
        <v>37</v>
      </c>
      <c r="E17" s="33"/>
      <c r="F17" s="33"/>
      <c r="G17" s="33"/>
      <c r="H17" s="33"/>
      <c r="I17" s="94" t="s">
        <v>32</v>
      </c>
      <c r="J17" s="28" t="str">
        <f>'Rekapitulace stavby'!AN13</f>
        <v>Vyplň údaj</v>
      </c>
      <c r="K17" s="33"/>
      <c r="L17" s="9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7"/>
      <c r="G18" s="227"/>
      <c r="H18" s="227"/>
      <c r="I18" s="94" t="s">
        <v>35</v>
      </c>
      <c r="J18" s="28" t="str">
        <f>'Rekapitulace stavby'!AN14</f>
        <v>Vyplň údaj</v>
      </c>
      <c r="K18" s="33"/>
      <c r="L18" s="9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2"/>
      <c r="J19" s="33"/>
      <c r="K19" s="33"/>
      <c r="L19" s="9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7" t="s">
        <v>39</v>
      </c>
      <c r="E20" s="33"/>
      <c r="F20" s="33"/>
      <c r="G20" s="33"/>
      <c r="H20" s="33"/>
      <c r="I20" s="94" t="s">
        <v>32</v>
      </c>
      <c r="J20" s="25" t="s">
        <v>40</v>
      </c>
      <c r="K20" s="33"/>
      <c r="L20" s="9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5" t="s">
        <v>41</v>
      </c>
      <c r="F21" s="33"/>
      <c r="G21" s="33"/>
      <c r="H21" s="33"/>
      <c r="I21" s="94" t="s">
        <v>35</v>
      </c>
      <c r="J21" s="25" t="s">
        <v>42</v>
      </c>
      <c r="K21" s="33"/>
      <c r="L21" s="9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2"/>
      <c r="J22" s="33"/>
      <c r="K22" s="33"/>
      <c r="L22" s="9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7" t="s">
        <v>44</v>
      </c>
      <c r="E23" s="33"/>
      <c r="F23" s="33"/>
      <c r="G23" s="33"/>
      <c r="H23" s="33"/>
      <c r="I23" s="94" t="s">
        <v>32</v>
      </c>
      <c r="J23" s="25" t="s">
        <v>40</v>
      </c>
      <c r="K23" s="33"/>
      <c r="L23" s="9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5" t="s">
        <v>41</v>
      </c>
      <c r="F24" s="33"/>
      <c r="G24" s="33"/>
      <c r="H24" s="33"/>
      <c r="I24" s="94" t="s">
        <v>35</v>
      </c>
      <c r="J24" s="25" t="s">
        <v>42</v>
      </c>
      <c r="K24" s="33"/>
      <c r="L24" s="9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2"/>
      <c r="J25" s="33"/>
      <c r="K25" s="33"/>
      <c r="L25" s="9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7" t="s">
        <v>45</v>
      </c>
      <c r="E26" s="33"/>
      <c r="F26" s="33"/>
      <c r="G26" s="33"/>
      <c r="H26" s="33"/>
      <c r="I26" s="92"/>
      <c r="J26" s="33"/>
      <c r="K26" s="33"/>
      <c r="L26" s="9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6"/>
      <c r="B27" s="97"/>
      <c r="C27" s="96"/>
      <c r="D27" s="96"/>
      <c r="E27" s="231" t="s">
        <v>3</v>
      </c>
      <c r="F27" s="231"/>
      <c r="G27" s="231"/>
      <c r="H27" s="231"/>
      <c r="I27" s="98"/>
      <c r="J27" s="96"/>
      <c r="K27" s="96"/>
      <c r="L27" s="99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2"/>
      <c r="J28" s="33"/>
      <c r="K28" s="33"/>
      <c r="L28" s="9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2"/>
      <c r="E29" s="62"/>
      <c r="F29" s="62"/>
      <c r="G29" s="62"/>
      <c r="H29" s="62"/>
      <c r="I29" s="100"/>
      <c r="J29" s="62"/>
      <c r="K29" s="62"/>
      <c r="L29" s="9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25" customHeight="1">
      <c r="A30" s="33"/>
      <c r="B30" s="34"/>
      <c r="C30" s="33"/>
      <c r="D30" s="101" t="s">
        <v>47</v>
      </c>
      <c r="E30" s="33"/>
      <c r="F30" s="33"/>
      <c r="G30" s="33"/>
      <c r="H30" s="33"/>
      <c r="I30" s="92"/>
      <c r="J30" s="67">
        <f>ROUND(J88, 2)</f>
        <v>0</v>
      </c>
      <c r="K30" s="33"/>
      <c r="L30" s="9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2"/>
      <c r="E31" s="62"/>
      <c r="F31" s="62"/>
      <c r="G31" s="62"/>
      <c r="H31" s="62"/>
      <c r="I31" s="100"/>
      <c r="J31" s="62"/>
      <c r="K31" s="62"/>
      <c r="L31" s="9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5" customHeight="1">
      <c r="A32" s="33"/>
      <c r="B32" s="34"/>
      <c r="C32" s="33"/>
      <c r="D32" s="33"/>
      <c r="E32" s="33"/>
      <c r="F32" s="37" t="s">
        <v>49</v>
      </c>
      <c r="G32" s="33"/>
      <c r="H32" s="33"/>
      <c r="I32" s="102" t="s">
        <v>48</v>
      </c>
      <c r="J32" s="37" t="s">
        <v>50</v>
      </c>
      <c r="K32" s="33"/>
      <c r="L32" s="9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5" customHeight="1">
      <c r="A33" s="33"/>
      <c r="B33" s="34"/>
      <c r="C33" s="33"/>
      <c r="D33" s="103" t="s">
        <v>51</v>
      </c>
      <c r="E33" s="27" t="s">
        <v>52</v>
      </c>
      <c r="F33" s="104">
        <f>ROUND((SUM(BE88:BE160)),  2)</f>
        <v>0</v>
      </c>
      <c r="G33" s="33"/>
      <c r="H33" s="33"/>
      <c r="I33" s="105">
        <v>0.21</v>
      </c>
      <c r="J33" s="104">
        <f>ROUND(((SUM(BE88:BE160))*I33),  2)</f>
        <v>0</v>
      </c>
      <c r="K33" s="33"/>
      <c r="L33" s="9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5" customHeight="1">
      <c r="A34" s="33"/>
      <c r="B34" s="34"/>
      <c r="C34" s="33"/>
      <c r="D34" s="33"/>
      <c r="E34" s="27" t="s">
        <v>53</v>
      </c>
      <c r="F34" s="104">
        <f>ROUND((SUM(BF88:BF160)),  2)</f>
        <v>0</v>
      </c>
      <c r="G34" s="33"/>
      <c r="H34" s="33"/>
      <c r="I34" s="105">
        <v>0.15</v>
      </c>
      <c r="J34" s="104">
        <f>ROUND(((SUM(BF88:BF160))*I34),  2)</f>
        <v>0</v>
      </c>
      <c r="K34" s="33"/>
      <c r="L34" s="9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5" hidden="1" customHeight="1">
      <c r="A35" s="33"/>
      <c r="B35" s="34"/>
      <c r="C35" s="33"/>
      <c r="D35" s="33"/>
      <c r="E35" s="27" t="s">
        <v>54</v>
      </c>
      <c r="F35" s="104">
        <f>ROUND((SUM(BG88:BG160)),  2)</f>
        <v>0</v>
      </c>
      <c r="G35" s="33"/>
      <c r="H35" s="33"/>
      <c r="I35" s="105">
        <v>0.21</v>
      </c>
      <c r="J35" s="104">
        <f>0</f>
        <v>0</v>
      </c>
      <c r="K35" s="33"/>
      <c r="L35" s="9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5" hidden="1" customHeight="1">
      <c r="A36" s="33"/>
      <c r="B36" s="34"/>
      <c r="C36" s="33"/>
      <c r="D36" s="33"/>
      <c r="E36" s="27" t="s">
        <v>55</v>
      </c>
      <c r="F36" s="104">
        <f>ROUND((SUM(BH88:BH160)),  2)</f>
        <v>0</v>
      </c>
      <c r="G36" s="33"/>
      <c r="H36" s="33"/>
      <c r="I36" s="105">
        <v>0.15</v>
      </c>
      <c r="J36" s="104">
        <f>0</f>
        <v>0</v>
      </c>
      <c r="K36" s="33"/>
      <c r="L36" s="9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5" hidden="1" customHeight="1">
      <c r="A37" s="33"/>
      <c r="B37" s="34"/>
      <c r="C37" s="33"/>
      <c r="D37" s="33"/>
      <c r="E37" s="27" t="s">
        <v>56</v>
      </c>
      <c r="F37" s="104">
        <f>ROUND((SUM(BI88:BI160)),  2)</f>
        <v>0</v>
      </c>
      <c r="G37" s="33"/>
      <c r="H37" s="33"/>
      <c r="I37" s="105">
        <v>0</v>
      </c>
      <c r="J37" s="104">
        <f>0</f>
        <v>0</v>
      </c>
      <c r="K37" s="33"/>
      <c r="L37" s="9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2"/>
      <c r="J38" s="33"/>
      <c r="K38" s="33"/>
      <c r="L38" s="9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25" customHeight="1">
      <c r="A39" s="33"/>
      <c r="B39" s="34"/>
      <c r="C39" s="106"/>
      <c r="D39" s="107" t="s">
        <v>57</v>
      </c>
      <c r="E39" s="56"/>
      <c r="F39" s="56"/>
      <c r="G39" s="108" t="s">
        <v>58</v>
      </c>
      <c r="H39" s="109" t="s">
        <v>59</v>
      </c>
      <c r="I39" s="110"/>
      <c r="J39" s="111">
        <f>SUM(J30:J37)</f>
        <v>0</v>
      </c>
      <c r="K39" s="112"/>
      <c r="L39" s="9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5" customHeight="1">
      <c r="A40" s="33"/>
      <c r="B40" s="43"/>
      <c r="C40" s="44"/>
      <c r="D40" s="44"/>
      <c r="E40" s="44"/>
      <c r="F40" s="44"/>
      <c r="G40" s="44"/>
      <c r="H40" s="44"/>
      <c r="I40" s="113"/>
      <c r="J40" s="44"/>
      <c r="K40" s="44"/>
      <c r="L40" s="9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hidden="1" customHeight="1">
      <c r="A44" s="33"/>
      <c r="B44" s="45"/>
      <c r="C44" s="46"/>
      <c r="D44" s="46"/>
      <c r="E44" s="46"/>
      <c r="F44" s="46"/>
      <c r="G44" s="46"/>
      <c r="H44" s="46"/>
      <c r="I44" s="114"/>
      <c r="J44" s="46"/>
      <c r="K44" s="46"/>
      <c r="L44" s="9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hidden="1" customHeight="1">
      <c r="A45" s="33"/>
      <c r="B45" s="34"/>
      <c r="C45" s="21" t="s">
        <v>110</v>
      </c>
      <c r="D45" s="33"/>
      <c r="E45" s="33"/>
      <c r="F45" s="33"/>
      <c r="G45" s="33"/>
      <c r="H45" s="33"/>
      <c r="I45" s="92"/>
      <c r="J45" s="33"/>
      <c r="K45" s="33"/>
      <c r="L45" s="9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hidden="1" customHeight="1">
      <c r="A46" s="33"/>
      <c r="B46" s="34"/>
      <c r="C46" s="33"/>
      <c r="D46" s="33"/>
      <c r="E46" s="33"/>
      <c r="F46" s="33"/>
      <c r="G46" s="33"/>
      <c r="H46" s="33"/>
      <c r="I46" s="92"/>
      <c r="J46" s="33"/>
      <c r="K46" s="33"/>
      <c r="L46" s="9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hidden="1" customHeight="1">
      <c r="A47" s="33"/>
      <c r="B47" s="34"/>
      <c r="C47" s="27" t="s">
        <v>17</v>
      </c>
      <c r="D47" s="33"/>
      <c r="E47" s="33"/>
      <c r="F47" s="33"/>
      <c r="G47" s="33"/>
      <c r="H47" s="33"/>
      <c r="I47" s="92"/>
      <c r="J47" s="33"/>
      <c r="K47" s="33"/>
      <c r="L47" s="9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hidden="1" customHeight="1">
      <c r="A48" s="33"/>
      <c r="B48" s="34"/>
      <c r="C48" s="33"/>
      <c r="D48" s="33"/>
      <c r="E48" s="254" t="str">
        <f>E7</f>
        <v>SO 320 Příjezdná komunikace</v>
      </c>
      <c r="F48" s="255"/>
      <c r="G48" s="255"/>
      <c r="H48" s="255"/>
      <c r="I48" s="92"/>
      <c r="J48" s="33"/>
      <c r="K48" s="33"/>
      <c r="L48" s="9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hidden="1" customHeight="1">
      <c r="A49" s="33"/>
      <c r="B49" s="34"/>
      <c r="C49" s="27" t="s">
        <v>104</v>
      </c>
      <c r="D49" s="33"/>
      <c r="E49" s="33"/>
      <c r="F49" s="33"/>
      <c r="G49" s="33"/>
      <c r="H49" s="33"/>
      <c r="I49" s="92"/>
      <c r="J49" s="33"/>
      <c r="K49" s="33"/>
      <c r="L49" s="9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hidden="1" customHeight="1">
      <c r="A50" s="33"/>
      <c r="B50" s="34"/>
      <c r="C50" s="33"/>
      <c r="D50" s="33"/>
      <c r="E50" s="244" t="str">
        <f>E9</f>
        <v>517_320.3 - SO 320.3 Nájezd na přejezd</v>
      </c>
      <c r="F50" s="253"/>
      <c r="G50" s="253"/>
      <c r="H50" s="253"/>
      <c r="I50" s="92"/>
      <c r="J50" s="33"/>
      <c r="K50" s="33"/>
      <c r="L50" s="9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hidden="1" customHeight="1">
      <c r="A51" s="33"/>
      <c r="B51" s="34"/>
      <c r="C51" s="33"/>
      <c r="D51" s="33"/>
      <c r="E51" s="33"/>
      <c r="F51" s="33"/>
      <c r="G51" s="33"/>
      <c r="H51" s="33"/>
      <c r="I51" s="92"/>
      <c r="J51" s="33"/>
      <c r="K51" s="33"/>
      <c r="L51" s="9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hidden="1" customHeight="1">
      <c r="A52" s="33"/>
      <c r="B52" s="34"/>
      <c r="C52" s="27" t="s">
        <v>23</v>
      </c>
      <c r="D52" s="33"/>
      <c r="E52" s="33"/>
      <c r="F52" s="25" t="str">
        <f>F12</f>
        <v>Kolín</v>
      </c>
      <c r="G52" s="33"/>
      <c r="H52" s="33"/>
      <c r="I52" s="94" t="s">
        <v>25</v>
      </c>
      <c r="J52" s="51" t="str">
        <f>IF(J12="","",J12)</f>
        <v>8. 7. 2020</v>
      </c>
      <c r="K52" s="33"/>
      <c r="L52" s="9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hidden="1" customHeight="1">
      <c r="A53" s="33"/>
      <c r="B53" s="34"/>
      <c r="C53" s="33"/>
      <c r="D53" s="33"/>
      <c r="E53" s="33"/>
      <c r="F53" s="33"/>
      <c r="G53" s="33"/>
      <c r="H53" s="33"/>
      <c r="I53" s="92"/>
      <c r="J53" s="33"/>
      <c r="K53" s="33"/>
      <c r="L53" s="9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40.25" hidden="1" customHeight="1">
      <c r="A54" s="33"/>
      <c r="B54" s="34"/>
      <c r="C54" s="27" t="s">
        <v>31</v>
      </c>
      <c r="D54" s="33"/>
      <c r="E54" s="33"/>
      <c r="F54" s="25" t="str">
        <f>E15</f>
        <v>T-PORT, spol.s r.o., Jankovcova 6,170 04 Praha 7</v>
      </c>
      <c r="G54" s="33"/>
      <c r="H54" s="33"/>
      <c r="I54" s="94" t="s">
        <v>39</v>
      </c>
      <c r="J54" s="31" t="str">
        <f>E21</f>
        <v>Ing. Jan Ježek, Bajkalská 672/14, 100 00 Praha 10</v>
      </c>
      <c r="K54" s="33"/>
      <c r="L54" s="9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40.25" hidden="1" customHeight="1">
      <c r="A55" s="33"/>
      <c r="B55" s="34"/>
      <c r="C55" s="27" t="s">
        <v>37</v>
      </c>
      <c r="D55" s="33"/>
      <c r="E55" s="33"/>
      <c r="F55" s="25" t="str">
        <f>IF(E18="","",E18)</f>
        <v>Vyplň údaj</v>
      </c>
      <c r="G55" s="33"/>
      <c r="H55" s="33"/>
      <c r="I55" s="94" t="s">
        <v>44</v>
      </c>
      <c r="J55" s="31" t="str">
        <f>E24</f>
        <v>Ing. Jan Ježek, Bajkalská 672/14, 100 00 Praha 10</v>
      </c>
      <c r="K55" s="33"/>
      <c r="L55" s="9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hidden="1" customHeight="1">
      <c r="A56" s="33"/>
      <c r="B56" s="34"/>
      <c r="C56" s="33"/>
      <c r="D56" s="33"/>
      <c r="E56" s="33"/>
      <c r="F56" s="33"/>
      <c r="G56" s="33"/>
      <c r="H56" s="33"/>
      <c r="I56" s="92"/>
      <c r="J56" s="33"/>
      <c r="K56" s="33"/>
      <c r="L56" s="9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hidden="1" customHeight="1">
      <c r="A57" s="33"/>
      <c r="B57" s="34"/>
      <c r="C57" s="115" t="s">
        <v>111</v>
      </c>
      <c r="D57" s="106"/>
      <c r="E57" s="106"/>
      <c r="F57" s="106"/>
      <c r="G57" s="106"/>
      <c r="H57" s="106"/>
      <c r="I57" s="116"/>
      <c r="J57" s="117" t="s">
        <v>112</v>
      </c>
      <c r="K57" s="106"/>
      <c r="L57" s="9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hidden="1" customHeight="1">
      <c r="A58" s="33"/>
      <c r="B58" s="34"/>
      <c r="C58" s="33"/>
      <c r="D58" s="33"/>
      <c r="E58" s="33"/>
      <c r="F58" s="33"/>
      <c r="G58" s="33"/>
      <c r="H58" s="33"/>
      <c r="I58" s="92"/>
      <c r="J58" s="33"/>
      <c r="K58" s="33"/>
      <c r="L58" s="9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3" hidden="1" customHeight="1">
      <c r="A59" s="33"/>
      <c r="B59" s="34"/>
      <c r="C59" s="118" t="s">
        <v>79</v>
      </c>
      <c r="D59" s="33"/>
      <c r="E59" s="33"/>
      <c r="F59" s="33"/>
      <c r="G59" s="33"/>
      <c r="H59" s="33"/>
      <c r="I59" s="92"/>
      <c r="J59" s="67">
        <f>J88</f>
        <v>0</v>
      </c>
      <c r="K59" s="33"/>
      <c r="L59" s="9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7" t="s">
        <v>113</v>
      </c>
    </row>
    <row r="60" spans="1:47" s="9" customFormat="1" ht="25" hidden="1" customHeight="1">
      <c r="B60" s="119"/>
      <c r="D60" s="120" t="s">
        <v>154</v>
      </c>
      <c r="E60" s="121"/>
      <c r="F60" s="121"/>
      <c r="G60" s="121"/>
      <c r="H60" s="121"/>
      <c r="I60" s="122"/>
      <c r="J60" s="123">
        <f>J89</f>
        <v>0</v>
      </c>
      <c r="L60" s="119"/>
    </row>
    <row r="61" spans="1:47" s="10" customFormat="1" ht="20" hidden="1" customHeight="1">
      <c r="B61" s="124"/>
      <c r="D61" s="125" t="s">
        <v>155</v>
      </c>
      <c r="E61" s="126"/>
      <c r="F61" s="126"/>
      <c r="G61" s="126"/>
      <c r="H61" s="126"/>
      <c r="I61" s="127"/>
      <c r="J61" s="128">
        <f>J90</f>
        <v>0</v>
      </c>
      <c r="L61" s="124"/>
    </row>
    <row r="62" spans="1:47" s="10" customFormat="1" ht="20" hidden="1" customHeight="1">
      <c r="B62" s="124"/>
      <c r="D62" s="125" t="s">
        <v>158</v>
      </c>
      <c r="E62" s="126"/>
      <c r="F62" s="126"/>
      <c r="G62" s="126"/>
      <c r="H62" s="126"/>
      <c r="I62" s="127"/>
      <c r="J62" s="128">
        <f>J109</f>
        <v>0</v>
      </c>
      <c r="L62" s="124"/>
    </row>
    <row r="63" spans="1:47" s="10" customFormat="1" ht="20" hidden="1" customHeight="1">
      <c r="B63" s="124"/>
      <c r="D63" s="125" t="s">
        <v>160</v>
      </c>
      <c r="E63" s="126"/>
      <c r="F63" s="126"/>
      <c r="G63" s="126"/>
      <c r="H63" s="126"/>
      <c r="I63" s="127"/>
      <c r="J63" s="128">
        <f>J124</f>
        <v>0</v>
      </c>
      <c r="L63" s="124"/>
    </row>
    <row r="64" spans="1:47" s="10" customFormat="1" ht="20" hidden="1" customHeight="1">
      <c r="B64" s="124"/>
      <c r="D64" s="125" t="s">
        <v>161</v>
      </c>
      <c r="E64" s="126"/>
      <c r="F64" s="126"/>
      <c r="G64" s="126"/>
      <c r="H64" s="126"/>
      <c r="I64" s="127"/>
      <c r="J64" s="128">
        <f>J136</f>
        <v>0</v>
      </c>
      <c r="L64" s="124"/>
    </row>
    <row r="65" spans="1:31" s="10" customFormat="1" ht="20" hidden="1" customHeight="1">
      <c r="B65" s="124"/>
      <c r="D65" s="125" t="s">
        <v>162</v>
      </c>
      <c r="E65" s="126"/>
      <c r="F65" s="126"/>
      <c r="G65" s="126"/>
      <c r="H65" s="126"/>
      <c r="I65" s="127"/>
      <c r="J65" s="128">
        <f>J152</f>
        <v>0</v>
      </c>
      <c r="L65" s="124"/>
    </row>
    <row r="66" spans="1:31" s="9" customFormat="1" ht="25" hidden="1" customHeight="1">
      <c r="B66" s="119"/>
      <c r="D66" s="120" t="s">
        <v>163</v>
      </c>
      <c r="E66" s="121"/>
      <c r="F66" s="121"/>
      <c r="G66" s="121"/>
      <c r="H66" s="121"/>
      <c r="I66" s="122"/>
      <c r="J66" s="123">
        <f>J155</f>
        <v>0</v>
      </c>
      <c r="L66" s="119"/>
    </row>
    <row r="67" spans="1:31" s="9" customFormat="1" ht="25" hidden="1" customHeight="1">
      <c r="B67" s="119"/>
      <c r="D67" s="120" t="s">
        <v>165</v>
      </c>
      <c r="E67" s="121"/>
      <c r="F67" s="121"/>
      <c r="G67" s="121"/>
      <c r="H67" s="121"/>
      <c r="I67" s="122"/>
      <c r="J67" s="123">
        <f>J156</f>
        <v>0</v>
      </c>
      <c r="L67" s="119"/>
    </row>
    <row r="68" spans="1:31" s="10" customFormat="1" ht="20" hidden="1" customHeight="1">
      <c r="B68" s="124"/>
      <c r="D68" s="125" t="s">
        <v>166</v>
      </c>
      <c r="E68" s="126"/>
      <c r="F68" s="126"/>
      <c r="G68" s="126"/>
      <c r="H68" s="126"/>
      <c r="I68" s="127"/>
      <c r="J68" s="128">
        <f>J157</f>
        <v>0</v>
      </c>
      <c r="L68" s="124"/>
    </row>
    <row r="69" spans="1:31" s="2" customFormat="1" ht="21.75" hidden="1" customHeight="1">
      <c r="A69" s="33"/>
      <c r="B69" s="34"/>
      <c r="C69" s="33"/>
      <c r="D69" s="33"/>
      <c r="E69" s="33"/>
      <c r="F69" s="33"/>
      <c r="G69" s="33"/>
      <c r="H69" s="33"/>
      <c r="I69" s="92"/>
      <c r="J69" s="33"/>
      <c r="K69" s="33"/>
      <c r="L69" s="9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7" hidden="1" customHeight="1">
      <c r="A70" s="33"/>
      <c r="B70" s="43"/>
      <c r="C70" s="44"/>
      <c r="D70" s="44"/>
      <c r="E70" s="44"/>
      <c r="F70" s="44"/>
      <c r="G70" s="44"/>
      <c r="H70" s="44"/>
      <c r="I70" s="113"/>
      <c r="J70" s="44"/>
      <c r="K70" s="44"/>
      <c r="L70" s="9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hidden="1"/>
    <row r="72" spans="1:31" hidden="1"/>
    <row r="73" spans="1:31" hidden="1"/>
    <row r="74" spans="1:31" s="2" customFormat="1" ht="7" customHeight="1">
      <c r="A74" s="33"/>
      <c r="B74" s="45"/>
      <c r="C74" s="46"/>
      <c r="D74" s="46"/>
      <c r="E74" s="46"/>
      <c r="F74" s="46"/>
      <c r="G74" s="46"/>
      <c r="H74" s="46"/>
      <c r="I74" s="114"/>
      <c r="J74" s="46"/>
      <c r="K74" s="46"/>
      <c r="L74" s="9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25" customHeight="1">
      <c r="A75" s="33"/>
      <c r="B75" s="34"/>
      <c r="C75" s="21" t="s">
        <v>118</v>
      </c>
      <c r="D75" s="33"/>
      <c r="E75" s="33"/>
      <c r="F75" s="33"/>
      <c r="G75" s="33"/>
      <c r="H75" s="33"/>
      <c r="I75" s="92"/>
      <c r="J75" s="33"/>
      <c r="K75" s="33"/>
      <c r="L75" s="9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7" customHeight="1">
      <c r="A76" s="33"/>
      <c r="B76" s="34"/>
      <c r="C76" s="33"/>
      <c r="D76" s="33"/>
      <c r="E76" s="33"/>
      <c r="F76" s="33"/>
      <c r="G76" s="33"/>
      <c r="H76" s="33"/>
      <c r="I76" s="92"/>
      <c r="J76" s="33"/>
      <c r="K76" s="33"/>
      <c r="L76" s="9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7" t="s">
        <v>17</v>
      </c>
      <c r="D77" s="33"/>
      <c r="E77" s="33"/>
      <c r="F77" s="33"/>
      <c r="G77" s="33"/>
      <c r="H77" s="33"/>
      <c r="I77" s="92"/>
      <c r="J77" s="33"/>
      <c r="K77" s="33"/>
      <c r="L77" s="9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3"/>
      <c r="D78" s="33"/>
      <c r="E78" s="254" t="str">
        <f>E7</f>
        <v>SO 320 Příjezdná komunikace</v>
      </c>
      <c r="F78" s="255"/>
      <c r="G78" s="255"/>
      <c r="H78" s="255"/>
      <c r="I78" s="92"/>
      <c r="J78" s="33"/>
      <c r="K78" s="33"/>
      <c r="L78" s="9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2" customHeight="1">
      <c r="A79" s="33"/>
      <c r="B79" s="34"/>
      <c r="C79" s="27" t="s">
        <v>104</v>
      </c>
      <c r="D79" s="33"/>
      <c r="E79" s="33"/>
      <c r="F79" s="33"/>
      <c r="G79" s="33"/>
      <c r="H79" s="33"/>
      <c r="I79" s="92"/>
      <c r="J79" s="33"/>
      <c r="K79" s="33"/>
      <c r="L79" s="9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6.5" customHeight="1">
      <c r="A80" s="33"/>
      <c r="B80" s="34"/>
      <c r="C80" s="33"/>
      <c r="D80" s="33"/>
      <c r="E80" s="244" t="str">
        <f>E9</f>
        <v>517_320.3 - SO 320.3 Nájezd na přejezd</v>
      </c>
      <c r="F80" s="253"/>
      <c r="G80" s="253"/>
      <c r="H80" s="253"/>
      <c r="I80" s="92"/>
      <c r="J80" s="33"/>
      <c r="K80" s="33"/>
      <c r="L80" s="9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7" customHeight="1">
      <c r="A81" s="33"/>
      <c r="B81" s="34"/>
      <c r="C81" s="33"/>
      <c r="D81" s="33"/>
      <c r="E81" s="33"/>
      <c r="F81" s="33"/>
      <c r="G81" s="33"/>
      <c r="H81" s="33"/>
      <c r="I81" s="92"/>
      <c r="J81" s="33"/>
      <c r="K81" s="33"/>
      <c r="L81" s="9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2" customHeight="1">
      <c r="A82" s="33"/>
      <c r="B82" s="34"/>
      <c r="C82" s="27" t="s">
        <v>23</v>
      </c>
      <c r="D82" s="33"/>
      <c r="E82" s="33"/>
      <c r="F82" s="25" t="str">
        <f>F12</f>
        <v>Kolín</v>
      </c>
      <c r="G82" s="33"/>
      <c r="H82" s="33"/>
      <c r="I82" s="94" t="s">
        <v>25</v>
      </c>
      <c r="J82" s="51" t="str">
        <f>IF(J12="","",J12)</f>
        <v>8. 7. 2020</v>
      </c>
      <c r="K82" s="33"/>
      <c r="L82" s="9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7" customHeight="1">
      <c r="A83" s="33"/>
      <c r="B83" s="34"/>
      <c r="C83" s="33"/>
      <c r="D83" s="33"/>
      <c r="E83" s="33"/>
      <c r="F83" s="33"/>
      <c r="G83" s="33"/>
      <c r="H83" s="33"/>
      <c r="I83" s="92"/>
      <c r="J83" s="33"/>
      <c r="K83" s="33"/>
      <c r="L83" s="9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40.25" customHeight="1">
      <c r="A84" s="33"/>
      <c r="B84" s="34"/>
      <c r="C84" s="27" t="s">
        <v>31</v>
      </c>
      <c r="D84" s="33"/>
      <c r="E84" s="33"/>
      <c r="F84" s="25" t="str">
        <f>E15</f>
        <v>T-PORT, spol.s r.o., Jankovcova 6,170 04 Praha 7</v>
      </c>
      <c r="G84" s="33"/>
      <c r="H84" s="33"/>
      <c r="I84" s="94" t="s">
        <v>39</v>
      </c>
      <c r="J84" s="31" t="str">
        <f>E21</f>
        <v>Ing. Jan Ježek, Bajkalská 672/14, 100 00 Praha 10</v>
      </c>
      <c r="K84" s="33"/>
      <c r="L84" s="9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40.25" customHeight="1">
      <c r="A85" s="33"/>
      <c r="B85" s="34"/>
      <c r="C85" s="27" t="s">
        <v>37</v>
      </c>
      <c r="D85" s="33"/>
      <c r="E85" s="33"/>
      <c r="F85" s="25" t="str">
        <f>IF(E18="","",E18)</f>
        <v>Vyplň údaj</v>
      </c>
      <c r="G85" s="33"/>
      <c r="H85" s="33"/>
      <c r="I85" s="94" t="s">
        <v>44</v>
      </c>
      <c r="J85" s="31" t="str">
        <f>E24</f>
        <v>Ing. Jan Ježek, Bajkalská 672/14, 100 00 Praha 10</v>
      </c>
      <c r="K85" s="33"/>
      <c r="L85" s="9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2" customFormat="1" ht="10.25" customHeight="1">
      <c r="A86" s="33"/>
      <c r="B86" s="34"/>
      <c r="C86" s="33"/>
      <c r="D86" s="33"/>
      <c r="E86" s="33"/>
      <c r="F86" s="33"/>
      <c r="G86" s="33"/>
      <c r="H86" s="33"/>
      <c r="I86" s="92"/>
      <c r="J86" s="33"/>
      <c r="K86" s="33"/>
      <c r="L86" s="9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65" s="11" customFormat="1" ht="29.25" customHeight="1">
      <c r="A87" s="129"/>
      <c r="B87" s="130"/>
      <c r="C87" s="131" t="s">
        <v>119</v>
      </c>
      <c r="D87" s="132" t="s">
        <v>66</v>
      </c>
      <c r="E87" s="132" t="s">
        <v>62</v>
      </c>
      <c r="F87" s="132" t="s">
        <v>63</v>
      </c>
      <c r="G87" s="132" t="s">
        <v>120</v>
      </c>
      <c r="H87" s="132" t="s">
        <v>121</v>
      </c>
      <c r="I87" s="133" t="s">
        <v>122</v>
      </c>
      <c r="J87" s="134" t="s">
        <v>112</v>
      </c>
      <c r="K87" s="135" t="s">
        <v>123</v>
      </c>
      <c r="L87" s="136"/>
      <c r="M87" s="58" t="s">
        <v>3</v>
      </c>
      <c r="N87" s="59" t="s">
        <v>51</v>
      </c>
      <c r="O87" s="59" t="s">
        <v>124</v>
      </c>
      <c r="P87" s="59" t="s">
        <v>125</v>
      </c>
      <c r="Q87" s="59" t="s">
        <v>126</v>
      </c>
      <c r="R87" s="59" t="s">
        <v>127</v>
      </c>
      <c r="S87" s="59" t="s">
        <v>128</v>
      </c>
      <c r="T87" s="60" t="s">
        <v>129</v>
      </c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</row>
    <row r="88" spans="1:65" s="2" customFormat="1" ht="23" customHeight="1">
      <c r="A88" s="33"/>
      <c r="B88" s="34"/>
      <c r="C88" s="65" t="s">
        <v>130</v>
      </c>
      <c r="D88" s="33"/>
      <c r="E88" s="33"/>
      <c r="F88" s="33"/>
      <c r="G88" s="33"/>
      <c r="H88" s="33"/>
      <c r="I88" s="92"/>
      <c r="J88" s="137">
        <f>BK88</f>
        <v>0</v>
      </c>
      <c r="K88" s="33"/>
      <c r="L88" s="34"/>
      <c r="M88" s="61"/>
      <c r="N88" s="52"/>
      <c r="O88" s="62"/>
      <c r="P88" s="138">
        <f>P89+P155+P156</f>
        <v>0</v>
      </c>
      <c r="Q88" s="62"/>
      <c r="R88" s="138">
        <f>R89+R155+R156</f>
        <v>126.71822491999998</v>
      </c>
      <c r="S88" s="62"/>
      <c r="T88" s="139">
        <f>T89+T155+T156</f>
        <v>41.693818000000007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7" t="s">
        <v>80</v>
      </c>
      <c r="AU88" s="17" t="s">
        <v>113</v>
      </c>
      <c r="BK88" s="140">
        <f>BK89+BK155+BK156</f>
        <v>0</v>
      </c>
    </row>
    <row r="89" spans="1:65" s="12" customFormat="1" ht="26" customHeight="1">
      <c r="B89" s="141"/>
      <c r="D89" s="142" t="s">
        <v>80</v>
      </c>
      <c r="E89" s="143" t="s">
        <v>167</v>
      </c>
      <c r="F89" s="143" t="s">
        <v>168</v>
      </c>
      <c r="I89" s="144"/>
      <c r="J89" s="145">
        <f>BK89</f>
        <v>0</v>
      </c>
      <c r="L89" s="141"/>
      <c r="M89" s="146"/>
      <c r="N89" s="147"/>
      <c r="O89" s="147"/>
      <c r="P89" s="148">
        <f>P90+P109+P124+P136+P152</f>
        <v>0</v>
      </c>
      <c r="Q89" s="147"/>
      <c r="R89" s="148">
        <f>R90+R109+R124+R136+R152</f>
        <v>126.71822491999998</v>
      </c>
      <c r="S89" s="147"/>
      <c r="T89" s="149">
        <f>T90+T109+T124+T136+T152</f>
        <v>41.693818000000007</v>
      </c>
      <c r="AR89" s="142" t="s">
        <v>88</v>
      </c>
      <c r="AT89" s="150" t="s">
        <v>80</v>
      </c>
      <c r="AU89" s="150" t="s">
        <v>81</v>
      </c>
      <c r="AY89" s="142" t="s">
        <v>134</v>
      </c>
      <c r="BK89" s="151">
        <f>BK90+BK109+BK124+BK136+BK152</f>
        <v>0</v>
      </c>
    </row>
    <row r="90" spans="1:65" s="12" customFormat="1" ht="23" customHeight="1">
      <c r="B90" s="141"/>
      <c r="D90" s="142" t="s">
        <v>80</v>
      </c>
      <c r="E90" s="152" t="s">
        <v>88</v>
      </c>
      <c r="F90" s="152" t="s">
        <v>169</v>
      </c>
      <c r="I90" s="144"/>
      <c r="J90" s="153">
        <f>BK90</f>
        <v>0</v>
      </c>
      <c r="L90" s="141"/>
      <c r="M90" s="146"/>
      <c r="N90" s="147"/>
      <c r="O90" s="147"/>
      <c r="P90" s="148">
        <f>SUM(P91:P108)</f>
        <v>0</v>
      </c>
      <c r="Q90" s="147"/>
      <c r="R90" s="148">
        <f>SUM(R91:R108)</f>
        <v>0</v>
      </c>
      <c r="S90" s="147"/>
      <c r="T90" s="149">
        <f>SUM(T91:T108)</f>
        <v>35.637488000000005</v>
      </c>
      <c r="AR90" s="142" t="s">
        <v>88</v>
      </c>
      <c r="AT90" s="150" t="s">
        <v>80</v>
      </c>
      <c r="AU90" s="150" t="s">
        <v>88</v>
      </c>
      <c r="AY90" s="142" t="s">
        <v>134</v>
      </c>
      <c r="BK90" s="151">
        <f>SUM(BK91:BK108)</f>
        <v>0</v>
      </c>
    </row>
    <row r="91" spans="1:65" s="2" customFormat="1" ht="21.75" customHeight="1">
      <c r="A91" s="33"/>
      <c r="B91" s="154"/>
      <c r="C91" s="155" t="s">
        <v>88</v>
      </c>
      <c r="D91" s="155" t="s">
        <v>137</v>
      </c>
      <c r="E91" s="156" t="s">
        <v>630</v>
      </c>
      <c r="F91" s="157" t="s">
        <v>631</v>
      </c>
      <c r="G91" s="158" t="s">
        <v>172</v>
      </c>
      <c r="H91" s="159">
        <v>41.584000000000003</v>
      </c>
      <c r="I91" s="160"/>
      <c r="J91" s="161">
        <f>ROUND(I91*H91,2)</f>
        <v>0</v>
      </c>
      <c r="K91" s="162"/>
      <c r="L91" s="34"/>
      <c r="M91" s="163" t="s">
        <v>3</v>
      </c>
      <c r="N91" s="164" t="s">
        <v>52</v>
      </c>
      <c r="O91" s="54"/>
      <c r="P91" s="165">
        <f>O91*H91</f>
        <v>0</v>
      </c>
      <c r="Q91" s="165">
        <v>0</v>
      </c>
      <c r="R91" s="165">
        <f>Q91*H91</f>
        <v>0</v>
      </c>
      <c r="S91" s="165">
        <v>0.41699999999999998</v>
      </c>
      <c r="T91" s="166">
        <f>S91*H91</f>
        <v>17.340527999999999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67" t="s">
        <v>173</v>
      </c>
      <c r="AT91" s="167" t="s">
        <v>137</v>
      </c>
      <c r="AU91" s="167" t="s">
        <v>91</v>
      </c>
      <c r="AY91" s="17" t="s">
        <v>134</v>
      </c>
      <c r="BE91" s="168">
        <f>IF(N91="základní",J91,0)</f>
        <v>0</v>
      </c>
      <c r="BF91" s="168">
        <f>IF(N91="snížená",J91,0)</f>
        <v>0</v>
      </c>
      <c r="BG91" s="168">
        <f>IF(N91="zákl. přenesená",J91,0)</f>
        <v>0</v>
      </c>
      <c r="BH91" s="168">
        <f>IF(N91="sníž. přenesená",J91,0)</f>
        <v>0</v>
      </c>
      <c r="BI91" s="168">
        <f>IF(N91="nulová",J91,0)</f>
        <v>0</v>
      </c>
      <c r="BJ91" s="17" t="s">
        <v>88</v>
      </c>
      <c r="BK91" s="168">
        <f>ROUND(I91*H91,2)</f>
        <v>0</v>
      </c>
      <c r="BL91" s="17" t="s">
        <v>173</v>
      </c>
      <c r="BM91" s="167" t="s">
        <v>632</v>
      </c>
    </row>
    <row r="92" spans="1:65" s="2" customFormat="1" ht="48">
      <c r="A92" s="33"/>
      <c r="B92" s="34"/>
      <c r="C92" s="33"/>
      <c r="D92" s="169" t="s">
        <v>143</v>
      </c>
      <c r="E92" s="33"/>
      <c r="F92" s="170" t="s">
        <v>633</v>
      </c>
      <c r="G92" s="33"/>
      <c r="H92" s="33"/>
      <c r="I92" s="92"/>
      <c r="J92" s="33"/>
      <c r="K92" s="33"/>
      <c r="L92" s="34"/>
      <c r="M92" s="171"/>
      <c r="N92" s="172"/>
      <c r="O92" s="54"/>
      <c r="P92" s="54"/>
      <c r="Q92" s="54"/>
      <c r="R92" s="54"/>
      <c r="S92" s="54"/>
      <c r="T92" s="55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7" t="s">
        <v>143</v>
      </c>
      <c r="AU92" s="17" t="s">
        <v>91</v>
      </c>
    </row>
    <row r="93" spans="1:65" s="2" customFormat="1" ht="21.75" customHeight="1">
      <c r="A93" s="33"/>
      <c r="B93" s="154"/>
      <c r="C93" s="155" t="s">
        <v>91</v>
      </c>
      <c r="D93" s="155" t="s">
        <v>137</v>
      </c>
      <c r="E93" s="156" t="s">
        <v>634</v>
      </c>
      <c r="F93" s="157" t="s">
        <v>635</v>
      </c>
      <c r="G93" s="158" t="s">
        <v>172</v>
      </c>
      <c r="H93" s="159">
        <v>41.584000000000003</v>
      </c>
      <c r="I93" s="160"/>
      <c r="J93" s="161">
        <f>ROUND(I93*H93,2)</f>
        <v>0</v>
      </c>
      <c r="K93" s="162"/>
      <c r="L93" s="34"/>
      <c r="M93" s="163" t="s">
        <v>3</v>
      </c>
      <c r="N93" s="164" t="s">
        <v>52</v>
      </c>
      <c r="O93" s="54"/>
      <c r="P93" s="165">
        <f>O93*H93</f>
        <v>0</v>
      </c>
      <c r="Q93" s="165">
        <v>0</v>
      </c>
      <c r="R93" s="165">
        <f>Q93*H93</f>
        <v>0</v>
      </c>
      <c r="S93" s="165">
        <v>0.44</v>
      </c>
      <c r="T93" s="166">
        <f>S93*H93</f>
        <v>18.296960000000002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67" t="s">
        <v>173</v>
      </c>
      <c r="AT93" s="167" t="s">
        <v>137</v>
      </c>
      <c r="AU93" s="167" t="s">
        <v>91</v>
      </c>
      <c r="AY93" s="17" t="s">
        <v>134</v>
      </c>
      <c r="BE93" s="168">
        <f>IF(N93="základní",J93,0)</f>
        <v>0</v>
      </c>
      <c r="BF93" s="168">
        <f>IF(N93="snížená",J93,0)</f>
        <v>0</v>
      </c>
      <c r="BG93" s="168">
        <f>IF(N93="zákl. přenesená",J93,0)</f>
        <v>0</v>
      </c>
      <c r="BH93" s="168">
        <f>IF(N93="sníž. přenesená",J93,0)</f>
        <v>0</v>
      </c>
      <c r="BI93" s="168">
        <f>IF(N93="nulová",J93,0)</f>
        <v>0</v>
      </c>
      <c r="BJ93" s="17" t="s">
        <v>88</v>
      </c>
      <c r="BK93" s="168">
        <f>ROUND(I93*H93,2)</f>
        <v>0</v>
      </c>
      <c r="BL93" s="17" t="s">
        <v>173</v>
      </c>
      <c r="BM93" s="167" t="s">
        <v>636</v>
      </c>
    </row>
    <row r="94" spans="1:65" s="2" customFormat="1" ht="60">
      <c r="A94" s="33"/>
      <c r="B94" s="34"/>
      <c r="C94" s="33"/>
      <c r="D94" s="169" t="s">
        <v>143</v>
      </c>
      <c r="E94" s="33"/>
      <c r="F94" s="170" t="s">
        <v>637</v>
      </c>
      <c r="G94" s="33"/>
      <c r="H94" s="33"/>
      <c r="I94" s="92"/>
      <c r="J94" s="33"/>
      <c r="K94" s="33"/>
      <c r="L94" s="34"/>
      <c r="M94" s="171"/>
      <c r="N94" s="172"/>
      <c r="O94" s="54"/>
      <c r="P94" s="54"/>
      <c r="Q94" s="54"/>
      <c r="R94" s="54"/>
      <c r="S94" s="54"/>
      <c r="T94" s="55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7" t="s">
        <v>143</v>
      </c>
      <c r="AU94" s="17" t="s">
        <v>91</v>
      </c>
    </row>
    <row r="95" spans="1:65" s="2" customFormat="1" ht="33" customHeight="1">
      <c r="A95" s="33"/>
      <c r="B95" s="154"/>
      <c r="C95" s="155" t="s">
        <v>150</v>
      </c>
      <c r="D95" s="155" t="s">
        <v>137</v>
      </c>
      <c r="E95" s="156" t="s">
        <v>638</v>
      </c>
      <c r="F95" s="157" t="s">
        <v>639</v>
      </c>
      <c r="G95" s="158" t="s">
        <v>219</v>
      </c>
      <c r="H95" s="159">
        <v>10.439</v>
      </c>
      <c r="I95" s="160"/>
      <c r="J95" s="161">
        <f>ROUND(I95*H95,2)</f>
        <v>0</v>
      </c>
      <c r="K95" s="162"/>
      <c r="L95" s="34"/>
      <c r="M95" s="163" t="s">
        <v>3</v>
      </c>
      <c r="N95" s="164" t="s">
        <v>52</v>
      </c>
      <c r="O95" s="54"/>
      <c r="P95" s="165">
        <f>O95*H95</f>
        <v>0</v>
      </c>
      <c r="Q95" s="165">
        <v>0</v>
      </c>
      <c r="R95" s="165">
        <f>Q95*H95</f>
        <v>0</v>
      </c>
      <c r="S95" s="165">
        <v>0</v>
      </c>
      <c r="T95" s="166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67" t="s">
        <v>173</v>
      </c>
      <c r="AT95" s="167" t="s">
        <v>137</v>
      </c>
      <c r="AU95" s="167" t="s">
        <v>91</v>
      </c>
      <c r="AY95" s="17" t="s">
        <v>134</v>
      </c>
      <c r="BE95" s="168">
        <f>IF(N95="základní",J95,0)</f>
        <v>0</v>
      </c>
      <c r="BF95" s="168">
        <f>IF(N95="snížená",J95,0)</f>
        <v>0</v>
      </c>
      <c r="BG95" s="168">
        <f>IF(N95="zákl. přenesená",J95,0)</f>
        <v>0</v>
      </c>
      <c r="BH95" s="168">
        <f>IF(N95="sníž. přenesená",J95,0)</f>
        <v>0</v>
      </c>
      <c r="BI95" s="168">
        <f>IF(N95="nulová",J95,0)</f>
        <v>0</v>
      </c>
      <c r="BJ95" s="17" t="s">
        <v>88</v>
      </c>
      <c r="BK95" s="168">
        <f>ROUND(I95*H95,2)</f>
        <v>0</v>
      </c>
      <c r="BL95" s="17" t="s">
        <v>173</v>
      </c>
      <c r="BM95" s="167" t="s">
        <v>640</v>
      </c>
    </row>
    <row r="96" spans="1:65" s="2" customFormat="1" ht="36">
      <c r="A96" s="33"/>
      <c r="B96" s="34"/>
      <c r="C96" s="33"/>
      <c r="D96" s="169" t="s">
        <v>143</v>
      </c>
      <c r="E96" s="33"/>
      <c r="F96" s="170" t="s">
        <v>641</v>
      </c>
      <c r="G96" s="33"/>
      <c r="H96" s="33"/>
      <c r="I96" s="92"/>
      <c r="J96" s="33"/>
      <c r="K96" s="33"/>
      <c r="L96" s="34"/>
      <c r="M96" s="171"/>
      <c r="N96" s="172"/>
      <c r="O96" s="54"/>
      <c r="P96" s="54"/>
      <c r="Q96" s="54"/>
      <c r="R96" s="54"/>
      <c r="S96" s="54"/>
      <c r="T96" s="55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7" t="s">
        <v>143</v>
      </c>
      <c r="AU96" s="17" t="s">
        <v>91</v>
      </c>
    </row>
    <row r="97" spans="1:65" s="13" customFormat="1" ht="24">
      <c r="B97" s="177"/>
      <c r="D97" s="169" t="s">
        <v>176</v>
      </c>
      <c r="E97" s="178" t="s">
        <v>3</v>
      </c>
      <c r="F97" s="179" t="s">
        <v>642</v>
      </c>
      <c r="H97" s="180">
        <v>6.5510000000000002</v>
      </c>
      <c r="I97" s="181"/>
      <c r="L97" s="177"/>
      <c r="M97" s="182"/>
      <c r="N97" s="183"/>
      <c r="O97" s="183"/>
      <c r="P97" s="183"/>
      <c r="Q97" s="183"/>
      <c r="R97" s="183"/>
      <c r="S97" s="183"/>
      <c r="T97" s="184"/>
      <c r="AT97" s="178" t="s">
        <v>176</v>
      </c>
      <c r="AU97" s="178" t="s">
        <v>91</v>
      </c>
      <c r="AV97" s="13" t="s">
        <v>91</v>
      </c>
      <c r="AW97" s="13" t="s">
        <v>43</v>
      </c>
      <c r="AX97" s="13" t="s">
        <v>81</v>
      </c>
      <c r="AY97" s="178" t="s">
        <v>134</v>
      </c>
    </row>
    <row r="98" spans="1:65" s="13" customFormat="1" ht="24">
      <c r="B98" s="177"/>
      <c r="D98" s="169" t="s">
        <v>176</v>
      </c>
      <c r="E98" s="178" t="s">
        <v>3</v>
      </c>
      <c r="F98" s="179" t="s">
        <v>643</v>
      </c>
      <c r="H98" s="180">
        <v>3.8879999999999999</v>
      </c>
      <c r="I98" s="181"/>
      <c r="L98" s="177"/>
      <c r="M98" s="182"/>
      <c r="N98" s="183"/>
      <c r="O98" s="183"/>
      <c r="P98" s="183"/>
      <c r="Q98" s="183"/>
      <c r="R98" s="183"/>
      <c r="S98" s="183"/>
      <c r="T98" s="184"/>
      <c r="AT98" s="178" t="s">
        <v>176</v>
      </c>
      <c r="AU98" s="178" t="s">
        <v>91</v>
      </c>
      <c r="AV98" s="13" t="s">
        <v>91</v>
      </c>
      <c r="AW98" s="13" t="s">
        <v>43</v>
      </c>
      <c r="AX98" s="13" t="s">
        <v>81</v>
      </c>
      <c r="AY98" s="178" t="s">
        <v>134</v>
      </c>
    </row>
    <row r="99" spans="1:65" s="15" customFormat="1" ht="12">
      <c r="B99" s="192"/>
      <c r="D99" s="169" t="s">
        <v>176</v>
      </c>
      <c r="E99" s="193" t="s">
        <v>3</v>
      </c>
      <c r="F99" s="194" t="s">
        <v>231</v>
      </c>
      <c r="H99" s="195">
        <v>10.439</v>
      </c>
      <c r="I99" s="196"/>
      <c r="L99" s="192"/>
      <c r="M99" s="197"/>
      <c r="N99" s="198"/>
      <c r="O99" s="198"/>
      <c r="P99" s="198"/>
      <c r="Q99" s="198"/>
      <c r="R99" s="198"/>
      <c r="S99" s="198"/>
      <c r="T99" s="199"/>
      <c r="AT99" s="193" t="s">
        <v>176</v>
      </c>
      <c r="AU99" s="193" t="s">
        <v>91</v>
      </c>
      <c r="AV99" s="15" t="s">
        <v>173</v>
      </c>
      <c r="AW99" s="15" t="s">
        <v>43</v>
      </c>
      <c r="AX99" s="15" t="s">
        <v>88</v>
      </c>
      <c r="AY99" s="193" t="s">
        <v>134</v>
      </c>
    </row>
    <row r="100" spans="1:65" s="2" customFormat="1" ht="21.75" customHeight="1">
      <c r="A100" s="33"/>
      <c r="B100" s="154"/>
      <c r="C100" s="155" t="s">
        <v>173</v>
      </c>
      <c r="D100" s="155" t="s">
        <v>137</v>
      </c>
      <c r="E100" s="156" t="s">
        <v>644</v>
      </c>
      <c r="F100" s="157" t="s">
        <v>645</v>
      </c>
      <c r="G100" s="158" t="s">
        <v>219</v>
      </c>
      <c r="H100" s="159">
        <v>1.575</v>
      </c>
      <c r="I100" s="160"/>
      <c r="J100" s="161">
        <f>ROUND(I100*H100,2)</f>
        <v>0</v>
      </c>
      <c r="K100" s="162"/>
      <c r="L100" s="34"/>
      <c r="M100" s="163" t="s">
        <v>3</v>
      </c>
      <c r="N100" s="164" t="s">
        <v>52</v>
      </c>
      <c r="O100" s="54"/>
      <c r="P100" s="165">
        <f>O100*H100</f>
        <v>0</v>
      </c>
      <c r="Q100" s="165">
        <v>0</v>
      </c>
      <c r="R100" s="165">
        <f>Q100*H100</f>
        <v>0</v>
      </c>
      <c r="S100" s="165">
        <v>0</v>
      </c>
      <c r="T100" s="166">
        <f>S100*H100</f>
        <v>0</v>
      </c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67" t="s">
        <v>173</v>
      </c>
      <c r="AT100" s="167" t="s">
        <v>137</v>
      </c>
      <c r="AU100" s="167" t="s">
        <v>91</v>
      </c>
      <c r="AY100" s="17" t="s">
        <v>134</v>
      </c>
      <c r="BE100" s="168">
        <f>IF(N100="základní",J100,0)</f>
        <v>0</v>
      </c>
      <c r="BF100" s="168">
        <f>IF(N100="snížená",J100,0)</f>
        <v>0</v>
      </c>
      <c r="BG100" s="168">
        <f>IF(N100="zákl. přenesená",J100,0)</f>
        <v>0</v>
      </c>
      <c r="BH100" s="168">
        <f>IF(N100="sníž. přenesená",J100,0)</f>
        <v>0</v>
      </c>
      <c r="BI100" s="168">
        <f>IF(N100="nulová",J100,0)</f>
        <v>0</v>
      </c>
      <c r="BJ100" s="17" t="s">
        <v>88</v>
      </c>
      <c r="BK100" s="168">
        <f>ROUND(I100*H100,2)</f>
        <v>0</v>
      </c>
      <c r="BL100" s="17" t="s">
        <v>173</v>
      </c>
      <c r="BM100" s="167" t="s">
        <v>646</v>
      </c>
    </row>
    <row r="101" spans="1:65" s="2" customFormat="1" ht="36">
      <c r="A101" s="33"/>
      <c r="B101" s="34"/>
      <c r="C101" s="33"/>
      <c r="D101" s="169" t="s">
        <v>143</v>
      </c>
      <c r="E101" s="33"/>
      <c r="F101" s="170" t="s">
        <v>647</v>
      </c>
      <c r="G101" s="33"/>
      <c r="H101" s="33"/>
      <c r="I101" s="92"/>
      <c r="J101" s="33"/>
      <c r="K101" s="33"/>
      <c r="L101" s="34"/>
      <c r="M101" s="171"/>
      <c r="N101" s="172"/>
      <c r="O101" s="54"/>
      <c r="P101" s="54"/>
      <c r="Q101" s="54"/>
      <c r="R101" s="54"/>
      <c r="S101" s="54"/>
      <c r="T101" s="55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T101" s="17" t="s">
        <v>143</v>
      </c>
      <c r="AU101" s="17" t="s">
        <v>91</v>
      </c>
    </row>
    <row r="102" spans="1:65" s="13" customFormat="1" ht="24">
      <c r="B102" s="177"/>
      <c r="D102" s="169" t="s">
        <v>176</v>
      </c>
      <c r="E102" s="178" t="s">
        <v>3</v>
      </c>
      <c r="F102" s="179" t="s">
        <v>648</v>
      </c>
      <c r="H102" s="180">
        <v>1.575</v>
      </c>
      <c r="I102" s="181"/>
      <c r="L102" s="177"/>
      <c r="M102" s="182"/>
      <c r="N102" s="183"/>
      <c r="O102" s="183"/>
      <c r="P102" s="183"/>
      <c r="Q102" s="183"/>
      <c r="R102" s="183"/>
      <c r="S102" s="183"/>
      <c r="T102" s="184"/>
      <c r="AT102" s="178" t="s">
        <v>176</v>
      </c>
      <c r="AU102" s="178" t="s">
        <v>91</v>
      </c>
      <c r="AV102" s="13" t="s">
        <v>91</v>
      </c>
      <c r="AW102" s="13" t="s">
        <v>43</v>
      </c>
      <c r="AX102" s="13" t="s">
        <v>88</v>
      </c>
      <c r="AY102" s="178" t="s">
        <v>134</v>
      </c>
    </row>
    <row r="103" spans="1:65" s="2" customFormat="1" ht="21.75" customHeight="1">
      <c r="A103" s="33"/>
      <c r="B103" s="154"/>
      <c r="C103" s="155" t="s">
        <v>133</v>
      </c>
      <c r="D103" s="155" t="s">
        <v>137</v>
      </c>
      <c r="E103" s="156" t="s">
        <v>260</v>
      </c>
      <c r="F103" s="157" t="s">
        <v>261</v>
      </c>
      <c r="G103" s="158" t="s">
        <v>219</v>
      </c>
      <c r="H103" s="159">
        <v>0.38200000000000001</v>
      </c>
      <c r="I103" s="160"/>
      <c r="J103" s="161">
        <f>ROUND(I103*H103,2)</f>
        <v>0</v>
      </c>
      <c r="K103" s="162"/>
      <c r="L103" s="34"/>
      <c r="M103" s="163" t="s">
        <v>3</v>
      </c>
      <c r="N103" s="164" t="s">
        <v>52</v>
      </c>
      <c r="O103" s="54"/>
      <c r="P103" s="165">
        <f>O103*H103</f>
        <v>0</v>
      </c>
      <c r="Q103" s="165">
        <v>0</v>
      </c>
      <c r="R103" s="165">
        <f>Q103*H103</f>
        <v>0</v>
      </c>
      <c r="S103" s="165">
        <v>0</v>
      </c>
      <c r="T103" s="166">
        <f>S103*H103</f>
        <v>0</v>
      </c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67" t="s">
        <v>173</v>
      </c>
      <c r="AT103" s="167" t="s">
        <v>137</v>
      </c>
      <c r="AU103" s="167" t="s">
        <v>91</v>
      </c>
      <c r="AY103" s="17" t="s">
        <v>134</v>
      </c>
      <c r="BE103" s="168">
        <f>IF(N103="základní",J103,0)</f>
        <v>0</v>
      </c>
      <c r="BF103" s="168">
        <f>IF(N103="snížená",J103,0)</f>
        <v>0</v>
      </c>
      <c r="BG103" s="168">
        <f>IF(N103="zákl. přenesená",J103,0)</f>
        <v>0</v>
      </c>
      <c r="BH103" s="168">
        <f>IF(N103="sníž. přenesená",J103,0)</f>
        <v>0</v>
      </c>
      <c r="BI103" s="168">
        <f>IF(N103="nulová",J103,0)</f>
        <v>0</v>
      </c>
      <c r="BJ103" s="17" t="s">
        <v>88</v>
      </c>
      <c r="BK103" s="168">
        <f>ROUND(I103*H103,2)</f>
        <v>0</v>
      </c>
      <c r="BL103" s="17" t="s">
        <v>173</v>
      </c>
      <c r="BM103" s="167" t="s">
        <v>649</v>
      </c>
    </row>
    <row r="104" spans="1:65" s="2" customFormat="1" ht="48">
      <c r="A104" s="33"/>
      <c r="B104" s="34"/>
      <c r="C104" s="33"/>
      <c r="D104" s="169" t="s">
        <v>143</v>
      </c>
      <c r="E104" s="33"/>
      <c r="F104" s="170" t="s">
        <v>263</v>
      </c>
      <c r="G104" s="33"/>
      <c r="H104" s="33"/>
      <c r="I104" s="92"/>
      <c r="J104" s="33"/>
      <c r="K104" s="33"/>
      <c r="L104" s="34"/>
      <c r="M104" s="171"/>
      <c r="N104" s="172"/>
      <c r="O104" s="54"/>
      <c r="P104" s="54"/>
      <c r="Q104" s="54"/>
      <c r="R104" s="54"/>
      <c r="S104" s="54"/>
      <c r="T104" s="55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T104" s="17" t="s">
        <v>143</v>
      </c>
      <c r="AU104" s="17" t="s">
        <v>91</v>
      </c>
    </row>
    <row r="105" spans="1:65" s="13" customFormat="1" ht="12">
      <c r="B105" s="177"/>
      <c r="D105" s="169" t="s">
        <v>176</v>
      </c>
      <c r="E105" s="178" t="s">
        <v>3</v>
      </c>
      <c r="F105" s="179" t="s">
        <v>650</v>
      </c>
      <c r="H105" s="180">
        <v>1.575</v>
      </c>
      <c r="I105" s="181"/>
      <c r="L105" s="177"/>
      <c r="M105" s="182"/>
      <c r="N105" s="183"/>
      <c r="O105" s="183"/>
      <c r="P105" s="183"/>
      <c r="Q105" s="183"/>
      <c r="R105" s="183"/>
      <c r="S105" s="183"/>
      <c r="T105" s="184"/>
      <c r="AT105" s="178" t="s">
        <v>176</v>
      </c>
      <c r="AU105" s="178" t="s">
        <v>91</v>
      </c>
      <c r="AV105" s="13" t="s">
        <v>91</v>
      </c>
      <c r="AW105" s="13" t="s">
        <v>43</v>
      </c>
      <c r="AX105" s="13" t="s">
        <v>81</v>
      </c>
      <c r="AY105" s="178" t="s">
        <v>134</v>
      </c>
    </row>
    <row r="106" spans="1:65" s="13" customFormat="1" ht="12">
      <c r="B106" s="177"/>
      <c r="D106" s="169" t="s">
        <v>176</v>
      </c>
      <c r="E106" s="178" t="s">
        <v>3</v>
      </c>
      <c r="F106" s="179" t="s">
        <v>651</v>
      </c>
      <c r="H106" s="180">
        <v>-0.14299999999999999</v>
      </c>
      <c r="I106" s="181"/>
      <c r="L106" s="177"/>
      <c r="M106" s="182"/>
      <c r="N106" s="183"/>
      <c r="O106" s="183"/>
      <c r="P106" s="183"/>
      <c r="Q106" s="183"/>
      <c r="R106" s="183"/>
      <c r="S106" s="183"/>
      <c r="T106" s="184"/>
      <c r="AT106" s="178" t="s">
        <v>176</v>
      </c>
      <c r="AU106" s="178" t="s">
        <v>91</v>
      </c>
      <c r="AV106" s="13" t="s">
        <v>91</v>
      </c>
      <c r="AW106" s="13" t="s">
        <v>43</v>
      </c>
      <c r="AX106" s="13" t="s">
        <v>81</v>
      </c>
      <c r="AY106" s="178" t="s">
        <v>134</v>
      </c>
    </row>
    <row r="107" spans="1:65" s="13" customFormat="1" ht="12">
      <c r="B107" s="177"/>
      <c r="D107" s="169" t="s">
        <v>176</v>
      </c>
      <c r="E107" s="178" t="s">
        <v>3</v>
      </c>
      <c r="F107" s="179" t="s">
        <v>652</v>
      </c>
      <c r="H107" s="180">
        <v>-1.05</v>
      </c>
      <c r="I107" s="181"/>
      <c r="L107" s="177"/>
      <c r="M107" s="182"/>
      <c r="N107" s="183"/>
      <c r="O107" s="183"/>
      <c r="P107" s="183"/>
      <c r="Q107" s="183"/>
      <c r="R107" s="183"/>
      <c r="S107" s="183"/>
      <c r="T107" s="184"/>
      <c r="AT107" s="178" t="s">
        <v>176</v>
      </c>
      <c r="AU107" s="178" t="s">
        <v>91</v>
      </c>
      <c r="AV107" s="13" t="s">
        <v>91</v>
      </c>
      <c r="AW107" s="13" t="s">
        <v>43</v>
      </c>
      <c r="AX107" s="13" t="s">
        <v>81</v>
      </c>
      <c r="AY107" s="178" t="s">
        <v>134</v>
      </c>
    </row>
    <row r="108" spans="1:65" s="15" customFormat="1" ht="12">
      <c r="B108" s="192"/>
      <c r="D108" s="169" t="s">
        <v>176</v>
      </c>
      <c r="E108" s="193" t="s">
        <v>3</v>
      </c>
      <c r="F108" s="194" t="s">
        <v>231</v>
      </c>
      <c r="H108" s="195">
        <v>0.38200000000000001</v>
      </c>
      <c r="I108" s="196"/>
      <c r="L108" s="192"/>
      <c r="M108" s="197"/>
      <c r="N108" s="198"/>
      <c r="O108" s="198"/>
      <c r="P108" s="198"/>
      <c r="Q108" s="198"/>
      <c r="R108" s="198"/>
      <c r="S108" s="198"/>
      <c r="T108" s="199"/>
      <c r="AT108" s="193" t="s">
        <v>176</v>
      </c>
      <c r="AU108" s="193" t="s">
        <v>91</v>
      </c>
      <c r="AV108" s="15" t="s">
        <v>173</v>
      </c>
      <c r="AW108" s="15" t="s">
        <v>43</v>
      </c>
      <c r="AX108" s="15" t="s">
        <v>88</v>
      </c>
      <c r="AY108" s="193" t="s">
        <v>134</v>
      </c>
    </row>
    <row r="109" spans="1:65" s="12" customFormat="1" ht="23" customHeight="1">
      <c r="B109" s="141"/>
      <c r="D109" s="142" t="s">
        <v>80</v>
      </c>
      <c r="E109" s="152" t="s">
        <v>133</v>
      </c>
      <c r="F109" s="152" t="s">
        <v>395</v>
      </c>
      <c r="I109" s="144"/>
      <c r="J109" s="153">
        <f>BK109</f>
        <v>0</v>
      </c>
      <c r="L109" s="141"/>
      <c r="M109" s="146"/>
      <c r="N109" s="147"/>
      <c r="O109" s="147"/>
      <c r="P109" s="148">
        <f>SUM(P110:P123)</f>
        <v>0</v>
      </c>
      <c r="Q109" s="147"/>
      <c r="R109" s="148">
        <f>SUM(R110:R123)</f>
        <v>124.34891791999998</v>
      </c>
      <c r="S109" s="147"/>
      <c r="T109" s="149">
        <f>SUM(T110:T123)</f>
        <v>0</v>
      </c>
      <c r="AR109" s="142" t="s">
        <v>88</v>
      </c>
      <c r="AT109" s="150" t="s">
        <v>80</v>
      </c>
      <c r="AU109" s="150" t="s">
        <v>88</v>
      </c>
      <c r="AY109" s="142" t="s">
        <v>134</v>
      </c>
      <c r="BK109" s="151">
        <f>SUM(BK110:BK123)</f>
        <v>0</v>
      </c>
    </row>
    <row r="110" spans="1:65" s="2" customFormat="1" ht="21.75" customHeight="1">
      <c r="A110" s="33"/>
      <c r="B110" s="154"/>
      <c r="C110" s="155" t="s">
        <v>196</v>
      </c>
      <c r="D110" s="155" t="s">
        <v>137</v>
      </c>
      <c r="E110" s="156" t="s">
        <v>397</v>
      </c>
      <c r="F110" s="157" t="s">
        <v>398</v>
      </c>
      <c r="G110" s="158" t="s">
        <v>172</v>
      </c>
      <c r="H110" s="159">
        <v>113.58799999999999</v>
      </c>
      <c r="I110" s="160"/>
      <c r="J110" s="161">
        <f>ROUND(I110*H110,2)</f>
        <v>0</v>
      </c>
      <c r="K110" s="162"/>
      <c r="L110" s="34"/>
      <c r="M110" s="163" t="s">
        <v>3</v>
      </c>
      <c r="N110" s="164" t="s">
        <v>52</v>
      </c>
      <c r="O110" s="54"/>
      <c r="P110" s="165">
        <f>O110*H110</f>
        <v>0</v>
      </c>
      <c r="Q110" s="165">
        <v>0.38625999999999999</v>
      </c>
      <c r="R110" s="165">
        <f>Q110*H110</f>
        <v>43.874500879999999</v>
      </c>
      <c r="S110" s="165">
        <v>0</v>
      </c>
      <c r="T110" s="166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67" t="s">
        <v>173</v>
      </c>
      <c r="AT110" s="167" t="s">
        <v>137</v>
      </c>
      <c r="AU110" s="167" t="s">
        <v>91</v>
      </c>
      <c r="AY110" s="17" t="s">
        <v>134</v>
      </c>
      <c r="BE110" s="168">
        <f>IF(N110="základní",J110,0)</f>
        <v>0</v>
      </c>
      <c r="BF110" s="168">
        <f>IF(N110="snížená",J110,0)</f>
        <v>0</v>
      </c>
      <c r="BG110" s="168">
        <f>IF(N110="zákl. přenesená",J110,0)</f>
        <v>0</v>
      </c>
      <c r="BH110" s="168">
        <f>IF(N110="sníž. přenesená",J110,0)</f>
        <v>0</v>
      </c>
      <c r="BI110" s="168">
        <f>IF(N110="nulová",J110,0)</f>
        <v>0</v>
      </c>
      <c r="BJ110" s="17" t="s">
        <v>88</v>
      </c>
      <c r="BK110" s="168">
        <f>ROUND(I110*H110,2)</f>
        <v>0</v>
      </c>
      <c r="BL110" s="17" t="s">
        <v>173</v>
      </c>
      <c r="BM110" s="167" t="s">
        <v>653</v>
      </c>
    </row>
    <row r="111" spans="1:65" s="2" customFormat="1" ht="24">
      <c r="A111" s="33"/>
      <c r="B111" s="34"/>
      <c r="C111" s="33"/>
      <c r="D111" s="169" t="s">
        <v>143</v>
      </c>
      <c r="E111" s="33"/>
      <c r="F111" s="170" t="s">
        <v>400</v>
      </c>
      <c r="G111" s="33"/>
      <c r="H111" s="33"/>
      <c r="I111" s="92"/>
      <c r="J111" s="33"/>
      <c r="K111" s="33"/>
      <c r="L111" s="34"/>
      <c r="M111" s="171"/>
      <c r="N111" s="172"/>
      <c r="O111" s="54"/>
      <c r="P111" s="54"/>
      <c r="Q111" s="54"/>
      <c r="R111" s="54"/>
      <c r="S111" s="54"/>
      <c r="T111" s="55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T111" s="17" t="s">
        <v>143</v>
      </c>
      <c r="AU111" s="17" t="s">
        <v>91</v>
      </c>
    </row>
    <row r="112" spans="1:65" s="13" customFormat="1" ht="12">
      <c r="B112" s="177"/>
      <c r="D112" s="169" t="s">
        <v>176</v>
      </c>
      <c r="E112" s="178" t="s">
        <v>3</v>
      </c>
      <c r="F112" s="179" t="s">
        <v>654</v>
      </c>
      <c r="H112" s="180">
        <v>113.58799999999999</v>
      </c>
      <c r="I112" s="181"/>
      <c r="L112" s="177"/>
      <c r="M112" s="182"/>
      <c r="N112" s="183"/>
      <c r="O112" s="183"/>
      <c r="P112" s="183"/>
      <c r="Q112" s="183"/>
      <c r="R112" s="183"/>
      <c r="S112" s="183"/>
      <c r="T112" s="184"/>
      <c r="AT112" s="178" t="s">
        <v>176</v>
      </c>
      <c r="AU112" s="178" t="s">
        <v>91</v>
      </c>
      <c r="AV112" s="13" t="s">
        <v>91</v>
      </c>
      <c r="AW112" s="13" t="s">
        <v>43</v>
      </c>
      <c r="AX112" s="13" t="s">
        <v>88</v>
      </c>
      <c r="AY112" s="178" t="s">
        <v>134</v>
      </c>
    </row>
    <row r="113" spans="1:65" s="2" customFormat="1" ht="16.5" customHeight="1">
      <c r="A113" s="33"/>
      <c r="B113" s="154"/>
      <c r="C113" s="155" t="s">
        <v>201</v>
      </c>
      <c r="D113" s="155" t="s">
        <v>137</v>
      </c>
      <c r="E113" s="156" t="s">
        <v>655</v>
      </c>
      <c r="F113" s="157" t="s">
        <v>656</v>
      </c>
      <c r="G113" s="158" t="s">
        <v>172</v>
      </c>
      <c r="H113" s="159">
        <v>56.793999999999997</v>
      </c>
      <c r="I113" s="160"/>
      <c r="J113" s="161">
        <f>ROUND(I113*H113,2)</f>
        <v>0</v>
      </c>
      <c r="K113" s="162"/>
      <c r="L113" s="34"/>
      <c r="M113" s="163" t="s">
        <v>3</v>
      </c>
      <c r="N113" s="164" t="s">
        <v>52</v>
      </c>
      <c r="O113" s="54"/>
      <c r="P113" s="165">
        <f>O113*H113</f>
        <v>0</v>
      </c>
      <c r="Q113" s="165">
        <v>0.57499999999999996</v>
      </c>
      <c r="R113" s="165">
        <f>Q113*H113</f>
        <v>32.656549999999996</v>
      </c>
      <c r="S113" s="165">
        <v>0</v>
      </c>
      <c r="T113" s="166">
        <f>S113*H113</f>
        <v>0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67" t="s">
        <v>173</v>
      </c>
      <c r="AT113" s="167" t="s">
        <v>137</v>
      </c>
      <c r="AU113" s="167" t="s">
        <v>91</v>
      </c>
      <c r="AY113" s="17" t="s">
        <v>134</v>
      </c>
      <c r="BE113" s="168">
        <f>IF(N113="základní",J113,0)</f>
        <v>0</v>
      </c>
      <c r="BF113" s="168">
        <f>IF(N113="snížená",J113,0)</f>
        <v>0</v>
      </c>
      <c r="BG113" s="168">
        <f>IF(N113="zákl. přenesená",J113,0)</f>
        <v>0</v>
      </c>
      <c r="BH113" s="168">
        <f>IF(N113="sníž. přenesená",J113,0)</f>
        <v>0</v>
      </c>
      <c r="BI113" s="168">
        <f>IF(N113="nulová",J113,0)</f>
        <v>0</v>
      </c>
      <c r="BJ113" s="17" t="s">
        <v>88</v>
      </c>
      <c r="BK113" s="168">
        <f>ROUND(I113*H113,2)</f>
        <v>0</v>
      </c>
      <c r="BL113" s="17" t="s">
        <v>173</v>
      </c>
      <c r="BM113" s="167" t="s">
        <v>657</v>
      </c>
    </row>
    <row r="114" spans="1:65" s="2" customFormat="1" ht="24">
      <c r="A114" s="33"/>
      <c r="B114" s="34"/>
      <c r="C114" s="33"/>
      <c r="D114" s="169" t="s">
        <v>143</v>
      </c>
      <c r="E114" s="33"/>
      <c r="F114" s="170" t="s">
        <v>658</v>
      </c>
      <c r="G114" s="33"/>
      <c r="H114" s="33"/>
      <c r="I114" s="92"/>
      <c r="J114" s="33"/>
      <c r="K114" s="33"/>
      <c r="L114" s="34"/>
      <c r="M114" s="171"/>
      <c r="N114" s="172"/>
      <c r="O114" s="54"/>
      <c r="P114" s="54"/>
      <c r="Q114" s="54"/>
      <c r="R114" s="54"/>
      <c r="S114" s="54"/>
      <c r="T114" s="55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T114" s="17" t="s">
        <v>143</v>
      </c>
      <c r="AU114" s="17" t="s">
        <v>91</v>
      </c>
    </row>
    <row r="115" spans="1:65" s="13" customFormat="1" ht="12">
      <c r="B115" s="177"/>
      <c r="D115" s="169" t="s">
        <v>176</v>
      </c>
      <c r="E115" s="178" t="s">
        <v>3</v>
      </c>
      <c r="F115" s="179" t="s">
        <v>659</v>
      </c>
      <c r="H115" s="180">
        <v>56.793999999999997</v>
      </c>
      <c r="I115" s="181"/>
      <c r="L115" s="177"/>
      <c r="M115" s="182"/>
      <c r="N115" s="183"/>
      <c r="O115" s="183"/>
      <c r="P115" s="183"/>
      <c r="Q115" s="183"/>
      <c r="R115" s="183"/>
      <c r="S115" s="183"/>
      <c r="T115" s="184"/>
      <c r="AT115" s="178" t="s">
        <v>176</v>
      </c>
      <c r="AU115" s="178" t="s">
        <v>91</v>
      </c>
      <c r="AV115" s="13" t="s">
        <v>91</v>
      </c>
      <c r="AW115" s="13" t="s">
        <v>43</v>
      </c>
      <c r="AX115" s="13" t="s">
        <v>88</v>
      </c>
      <c r="AY115" s="178" t="s">
        <v>134</v>
      </c>
    </row>
    <row r="116" spans="1:65" s="2" customFormat="1" ht="21.75" customHeight="1">
      <c r="A116" s="33"/>
      <c r="B116" s="154"/>
      <c r="C116" s="155" t="s">
        <v>206</v>
      </c>
      <c r="D116" s="155" t="s">
        <v>137</v>
      </c>
      <c r="E116" s="156" t="s">
        <v>660</v>
      </c>
      <c r="F116" s="157" t="s">
        <v>661</v>
      </c>
      <c r="G116" s="158" t="s">
        <v>172</v>
      </c>
      <c r="H116" s="159">
        <v>56.793999999999997</v>
      </c>
      <c r="I116" s="160"/>
      <c r="J116" s="161">
        <f>ROUND(I116*H116,2)</f>
        <v>0</v>
      </c>
      <c r="K116" s="162"/>
      <c r="L116" s="34"/>
      <c r="M116" s="163" t="s">
        <v>3</v>
      </c>
      <c r="N116" s="164" t="s">
        <v>52</v>
      </c>
      <c r="O116" s="54"/>
      <c r="P116" s="165">
        <f>O116*H116</f>
        <v>0</v>
      </c>
      <c r="Q116" s="165">
        <v>0.54545999999999994</v>
      </c>
      <c r="R116" s="165">
        <f>Q116*H116</f>
        <v>30.978855239999994</v>
      </c>
      <c r="S116" s="165">
        <v>0</v>
      </c>
      <c r="T116" s="166">
        <f>S116*H116</f>
        <v>0</v>
      </c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R116" s="167" t="s">
        <v>173</v>
      </c>
      <c r="AT116" s="167" t="s">
        <v>137</v>
      </c>
      <c r="AU116" s="167" t="s">
        <v>91</v>
      </c>
      <c r="AY116" s="17" t="s">
        <v>134</v>
      </c>
      <c r="BE116" s="168">
        <f>IF(N116="základní",J116,0)</f>
        <v>0</v>
      </c>
      <c r="BF116" s="168">
        <f>IF(N116="snížená",J116,0)</f>
        <v>0</v>
      </c>
      <c r="BG116" s="168">
        <f>IF(N116="zákl. přenesená",J116,0)</f>
        <v>0</v>
      </c>
      <c r="BH116" s="168">
        <f>IF(N116="sníž. přenesená",J116,0)</f>
        <v>0</v>
      </c>
      <c r="BI116" s="168">
        <f>IF(N116="nulová",J116,0)</f>
        <v>0</v>
      </c>
      <c r="BJ116" s="17" t="s">
        <v>88</v>
      </c>
      <c r="BK116" s="168">
        <f>ROUND(I116*H116,2)</f>
        <v>0</v>
      </c>
      <c r="BL116" s="17" t="s">
        <v>173</v>
      </c>
      <c r="BM116" s="167" t="s">
        <v>662</v>
      </c>
    </row>
    <row r="117" spans="1:65" s="2" customFormat="1" ht="36">
      <c r="A117" s="33"/>
      <c r="B117" s="34"/>
      <c r="C117" s="33"/>
      <c r="D117" s="169" t="s">
        <v>143</v>
      </c>
      <c r="E117" s="33"/>
      <c r="F117" s="170" t="s">
        <v>663</v>
      </c>
      <c r="G117" s="33"/>
      <c r="H117" s="33"/>
      <c r="I117" s="92"/>
      <c r="J117" s="33"/>
      <c r="K117" s="33"/>
      <c r="L117" s="34"/>
      <c r="M117" s="171"/>
      <c r="N117" s="172"/>
      <c r="O117" s="54"/>
      <c r="P117" s="54"/>
      <c r="Q117" s="54"/>
      <c r="R117" s="54"/>
      <c r="S117" s="54"/>
      <c r="T117" s="55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7" t="s">
        <v>143</v>
      </c>
      <c r="AU117" s="17" t="s">
        <v>91</v>
      </c>
    </row>
    <row r="118" spans="1:65" s="2" customFormat="1" ht="21.75" customHeight="1">
      <c r="A118" s="33"/>
      <c r="B118" s="154"/>
      <c r="C118" s="155" t="s">
        <v>211</v>
      </c>
      <c r="D118" s="155" t="s">
        <v>137</v>
      </c>
      <c r="E118" s="156" t="s">
        <v>664</v>
      </c>
      <c r="F118" s="157" t="s">
        <v>665</v>
      </c>
      <c r="G118" s="158" t="s">
        <v>172</v>
      </c>
      <c r="H118" s="159">
        <v>56.793999999999997</v>
      </c>
      <c r="I118" s="160"/>
      <c r="J118" s="161">
        <f>ROUND(I118*H118,2)</f>
        <v>0</v>
      </c>
      <c r="K118" s="162"/>
      <c r="L118" s="34"/>
      <c r="M118" s="163" t="s">
        <v>3</v>
      </c>
      <c r="N118" s="164" t="s">
        <v>52</v>
      </c>
      <c r="O118" s="54"/>
      <c r="P118" s="165">
        <f>O118*H118</f>
        <v>0</v>
      </c>
      <c r="Q118" s="165">
        <v>0.1837</v>
      </c>
      <c r="R118" s="165">
        <f>Q118*H118</f>
        <v>10.4330578</v>
      </c>
      <c r="S118" s="165">
        <v>0</v>
      </c>
      <c r="T118" s="166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67" t="s">
        <v>173</v>
      </c>
      <c r="AT118" s="167" t="s">
        <v>137</v>
      </c>
      <c r="AU118" s="167" t="s">
        <v>91</v>
      </c>
      <c r="AY118" s="17" t="s">
        <v>134</v>
      </c>
      <c r="BE118" s="168">
        <f>IF(N118="základní",J118,0)</f>
        <v>0</v>
      </c>
      <c r="BF118" s="168">
        <f>IF(N118="snížená",J118,0)</f>
        <v>0</v>
      </c>
      <c r="BG118" s="168">
        <f>IF(N118="zákl. přenesená",J118,0)</f>
        <v>0</v>
      </c>
      <c r="BH118" s="168">
        <f>IF(N118="sníž. přenesená",J118,0)</f>
        <v>0</v>
      </c>
      <c r="BI118" s="168">
        <f>IF(N118="nulová",J118,0)</f>
        <v>0</v>
      </c>
      <c r="BJ118" s="17" t="s">
        <v>88</v>
      </c>
      <c r="BK118" s="168">
        <f>ROUND(I118*H118,2)</f>
        <v>0</v>
      </c>
      <c r="BL118" s="17" t="s">
        <v>173</v>
      </c>
      <c r="BM118" s="167" t="s">
        <v>666</v>
      </c>
    </row>
    <row r="119" spans="1:65" s="2" customFormat="1" ht="48">
      <c r="A119" s="33"/>
      <c r="B119" s="34"/>
      <c r="C119" s="33"/>
      <c r="D119" s="169" t="s">
        <v>143</v>
      </c>
      <c r="E119" s="33"/>
      <c r="F119" s="170" t="s">
        <v>667</v>
      </c>
      <c r="G119" s="33"/>
      <c r="H119" s="33"/>
      <c r="I119" s="92"/>
      <c r="J119" s="33"/>
      <c r="K119" s="33"/>
      <c r="L119" s="34"/>
      <c r="M119" s="171"/>
      <c r="N119" s="172"/>
      <c r="O119" s="54"/>
      <c r="P119" s="54"/>
      <c r="Q119" s="54"/>
      <c r="R119" s="54"/>
      <c r="S119" s="54"/>
      <c r="T119" s="55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7" t="s">
        <v>143</v>
      </c>
      <c r="AU119" s="17" t="s">
        <v>91</v>
      </c>
    </row>
    <row r="120" spans="1:65" s="2" customFormat="1" ht="16.5" customHeight="1">
      <c r="A120" s="33"/>
      <c r="B120" s="154"/>
      <c r="C120" s="201" t="s">
        <v>216</v>
      </c>
      <c r="D120" s="201" t="s">
        <v>280</v>
      </c>
      <c r="E120" s="202" t="s">
        <v>668</v>
      </c>
      <c r="F120" s="203" t="s">
        <v>669</v>
      </c>
      <c r="G120" s="204" t="s">
        <v>172</v>
      </c>
      <c r="H120" s="205">
        <v>15.362</v>
      </c>
      <c r="I120" s="206"/>
      <c r="J120" s="207">
        <f>ROUND(I120*H120,2)</f>
        <v>0</v>
      </c>
      <c r="K120" s="208"/>
      <c r="L120" s="209"/>
      <c r="M120" s="210" t="s">
        <v>3</v>
      </c>
      <c r="N120" s="211" t="s">
        <v>52</v>
      </c>
      <c r="O120" s="54"/>
      <c r="P120" s="165">
        <f>O120*H120</f>
        <v>0</v>
      </c>
      <c r="Q120" s="165">
        <v>0.41699999999999998</v>
      </c>
      <c r="R120" s="165">
        <f>Q120*H120</f>
        <v>6.4059539999999995</v>
      </c>
      <c r="S120" s="165">
        <v>0</v>
      </c>
      <c r="T120" s="166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67" t="s">
        <v>206</v>
      </c>
      <c r="AT120" s="167" t="s">
        <v>280</v>
      </c>
      <c r="AU120" s="167" t="s">
        <v>91</v>
      </c>
      <c r="AY120" s="17" t="s">
        <v>134</v>
      </c>
      <c r="BE120" s="168">
        <f>IF(N120="základní",J120,0)</f>
        <v>0</v>
      </c>
      <c r="BF120" s="168">
        <f>IF(N120="snížená",J120,0)</f>
        <v>0</v>
      </c>
      <c r="BG120" s="168">
        <f>IF(N120="zákl. přenesená",J120,0)</f>
        <v>0</v>
      </c>
      <c r="BH120" s="168">
        <f>IF(N120="sníž. přenesená",J120,0)</f>
        <v>0</v>
      </c>
      <c r="BI120" s="168">
        <f>IF(N120="nulová",J120,0)</f>
        <v>0</v>
      </c>
      <c r="BJ120" s="17" t="s">
        <v>88</v>
      </c>
      <c r="BK120" s="168">
        <f>ROUND(I120*H120,2)</f>
        <v>0</v>
      </c>
      <c r="BL120" s="17" t="s">
        <v>173</v>
      </c>
      <c r="BM120" s="167" t="s">
        <v>670</v>
      </c>
    </row>
    <row r="121" spans="1:65" s="2" customFormat="1" ht="12">
      <c r="A121" s="33"/>
      <c r="B121" s="34"/>
      <c r="C121" s="33"/>
      <c r="D121" s="169" t="s">
        <v>143</v>
      </c>
      <c r="E121" s="33"/>
      <c r="F121" s="170" t="s">
        <v>669</v>
      </c>
      <c r="G121" s="33"/>
      <c r="H121" s="33"/>
      <c r="I121" s="92"/>
      <c r="J121" s="33"/>
      <c r="K121" s="33"/>
      <c r="L121" s="34"/>
      <c r="M121" s="171"/>
      <c r="N121" s="172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7" t="s">
        <v>143</v>
      </c>
      <c r="AU121" s="17" t="s">
        <v>91</v>
      </c>
    </row>
    <row r="122" spans="1:65" s="13" customFormat="1" ht="12">
      <c r="B122" s="177"/>
      <c r="D122" s="169" t="s">
        <v>176</v>
      </c>
      <c r="E122" s="178" t="s">
        <v>3</v>
      </c>
      <c r="F122" s="179" t="s">
        <v>671</v>
      </c>
      <c r="H122" s="180">
        <v>15.21</v>
      </c>
      <c r="I122" s="181"/>
      <c r="L122" s="177"/>
      <c r="M122" s="182"/>
      <c r="N122" s="183"/>
      <c r="O122" s="183"/>
      <c r="P122" s="183"/>
      <c r="Q122" s="183"/>
      <c r="R122" s="183"/>
      <c r="S122" s="183"/>
      <c r="T122" s="184"/>
      <c r="AT122" s="178" t="s">
        <v>176</v>
      </c>
      <c r="AU122" s="178" t="s">
        <v>91</v>
      </c>
      <c r="AV122" s="13" t="s">
        <v>91</v>
      </c>
      <c r="AW122" s="13" t="s">
        <v>43</v>
      </c>
      <c r="AX122" s="13" t="s">
        <v>88</v>
      </c>
      <c r="AY122" s="178" t="s">
        <v>134</v>
      </c>
    </row>
    <row r="123" spans="1:65" s="13" customFormat="1" ht="12">
      <c r="B123" s="177"/>
      <c r="D123" s="169" t="s">
        <v>176</v>
      </c>
      <c r="F123" s="179" t="s">
        <v>672</v>
      </c>
      <c r="H123" s="180">
        <v>15.362</v>
      </c>
      <c r="I123" s="181"/>
      <c r="L123" s="177"/>
      <c r="M123" s="182"/>
      <c r="N123" s="183"/>
      <c r="O123" s="183"/>
      <c r="P123" s="183"/>
      <c r="Q123" s="183"/>
      <c r="R123" s="183"/>
      <c r="S123" s="183"/>
      <c r="T123" s="184"/>
      <c r="AT123" s="178" t="s">
        <v>176</v>
      </c>
      <c r="AU123" s="178" t="s">
        <v>91</v>
      </c>
      <c r="AV123" s="13" t="s">
        <v>91</v>
      </c>
      <c r="AW123" s="13" t="s">
        <v>4</v>
      </c>
      <c r="AX123" s="13" t="s">
        <v>88</v>
      </c>
      <c r="AY123" s="178" t="s">
        <v>134</v>
      </c>
    </row>
    <row r="124" spans="1:65" s="12" customFormat="1" ht="23" customHeight="1">
      <c r="B124" s="141"/>
      <c r="D124" s="142" t="s">
        <v>80</v>
      </c>
      <c r="E124" s="152" t="s">
        <v>211</v>
      </c>
      <c r="F124" s="152" t="s">
        <v>451</v>
      </c>
      <c r="I124" s="144"/>
      <c r="J124" s="153">
        <f>BK124</f>
        <v>0</v>
      </c>
      <c r="L124" s="141"/>
      <c r="M124" s="146"/>
      <c r="N124" s="147"/>
      <c r="O124" s="147"/>
      <c r="P124" s="148">
        <f>SUM(P125:P135)</f>
        <v>0</v>
      </c>
      <c r="Q124" s="147"/>
      <c r="R124" s="148">
        <f>SUM(R125:R135)</f>
        <v>2.3693070000000001</v>
      </c>
      <c r="S124" s="147"/>
      <c r="T124" s="149">
        <f>SUM(T125:T135)</f>
        <v>6.05633</v>
      </c>
      <c r="AR124" s="142" t="s">
        <v>88</v>
      </c>
      <c r="AT124" s="150" t="s">
        <v>80</v>
      </c>
      <c r="AU124" s="150" t="s">
        <v>88</v>
      </c>
      <c r="AY124" s="142" t="s">
        <v>134</v>
      </c>
      <c r="BK124" s="151">
        <f>SUM(BK125:BK135)</f>
        <v>0</v>
      </c>
    </row>
    <row r="125" spans="1:65" s="2" customFormat="1" ht="21.75" customHeight="1">
      <c r="A125" s="33"/>
      <c r="B125" s="154"/>
      <c r="C125" s="155" t="s">
        <v>223</v>
      </c>
      <c r="D125" s="155" t="s">
        <v>137</v>
      </c>
      <c r="E125" s="156" t="s">
        <v>446</v>
      </c>
      <c r="F125" s="157" t="s">
        <v>447</v>
      </c>
      <c r="G125" s="158" t="s">
        <v>219</v>
      </c>
      <c r="H125" s="159">
        <v>1.05</v>
      </c>
      <c r="I125" s="160"/>
      <c r="J125" s="161">
        <f>ROUND(I125*H125,2)</f>
        <v>0</v>
      </c>
      <c r="K125" s="162"/>
      <c r="L125" s="34"/>
      <c r="M125" s="163" t="s">
        <v>3</v>
      </c>
      <c r="N125" s="164" t="s">
        <v>52</v>
      </c>
      <c r="O125" s="54"/>
      <c r="P125" s="165">
        <f>O125*H125</f>
        <v>0</v>
      </c>
      <c r="Q125" s="165">
        <v>2.2563399999999998</v>
      </c>
      <c r="R125" s="165">
        <f>Q125*H125</f>
        <v>2.369157</v>
      </c>
      <c r="S125" s="165">
        <v>0</v>
      </c>
      <c r="T125" s="166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173</v>
      </c>
      <c r="AT125" s="167" t="s">
        <v>137</v>
      </c>
      <c r="AU125" s="167" t="s">
        <v>91</v>
      </c>
      <c r="AY125" s="17" t="s">
        <v>134</v>
      </c>
      <c r="BE125" s="168">
        <f>IF(N125="základní",J125,0)</f>
        <v>0</v>
      </c>
      <c r="BF125" s="168">
        <f>IF(N125="snížená",J125,0)</f>
        <v>0</v>
      </c>
      <c r="BG125" s="168">
        <f>IF(N125="zákl. přenesená",J125,0)</f>
        <v>0</v>
      </c>
      <c r="BH125" s="168">
        <f>IF(N125="sníž. přenesená",J125,0)</f>
        <v>0</v>
      </c>
      <c r="BI125" s="168">
        <f>IF(N125="nulová",J125,0)</f>
        <v>0</v>
      </c>
      <c r="BJ125" s="17" t="s">
        <v>88</v>
      </c>
      <c r="BK125" s="168">
        <f>ROUND(I125*H125,2)</f>
        <v>0</v>
      </c>
      <c r="BL125" s="17" t="s">
        <v>173</v>
      </c>
      <c r="BM125" s="167" t="s">
        <v>673</v>
      </c>
    </row>
    <row r="126" spans="1:65" s="2" customFormat="1" ht="24">
      <c r="A126" s="33"/>
      <c r="B126" s="34"/>
      <c r="C126" s="33"/>
      <c r="D126" s="169" t="s">
        <v>143</v>
      </c>
      <c r="E126" s="33"/>
      <c r="F126" s="170" t="s">
        <v>449</v>
      </c>
      <c r="G126" s="33"/>
      <c r="H126" s="33"/>
      <c r="I126" s="92"/>
      <c r="J126" s="33"/>
      <c r="K126" s="33"/>
      <c r="L126" s="34"/>
      <c r="M126" s="171"/>
      <c r="N126" s="172"/>
      <c r="O126" s="54"/>
      <c r="P126" s="54"/>
      <c r="Q126" s="54"/>
      <c r="R126" s="54"/>
      <c r="S126" s="54"/>
      <c r="T126" s="55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7" t="s">
        <v>143</v>
      </c>
      <c r="AU126" s="17" t="s">
        <v>91</v>
      </c>
    </row>
    <row r="127" spans="1:65" s="13" customFormat="1" ht="12">
      <c r="B127" s="177"/>
      <c r="D127" s="169" t="s">
        <v>176</v>
      </c>
      <c r="E127" s="178" t="s">
        <v>3</v>
      </c>
      <c r="F127" s="179" t="s">
        <v>674</v>
      </c>
      <c r="H127" s="180">
        <v>1.05</v>
      </c>
      <c r="I127" s="181"/>
      <c r="L127" s="177"/>
      <c r="M127" s="182"/>
      <c r="N127" s="183"/>
      <c r="O127" s="183"/>
      <c r="P127" s="183"/>
      <c r="Q127" s="183"/>
      <c r="R127" s="183"/>
      <c r="S127" s="183"/>
      <c r="T127" s="184"/>
      <c r="AT127" s="178" t="s">
        <v>176</v>
      </c>
      <c r="AU127" s="178" t="s">
        <v>91</v>
      </c>
      <c r="AV127" s="13" t="s">
        <v>91</v>
      </c>
      <c r="AW127" s="13" t="s">
        <v>43</v>
      </c>
      <c r="AX127" s="13" t="s">
        <v>88</v>
      </c>
      <c r="AY127" s="178" t="s">
        <v>134</v>
      </c>
    </row>
    <row r="128" spans="1:65" s="2" customFormat="1" ht="21.75" customHeight="1">
      <c r="A128" s="33"/>
      <c r="B128" s="154"/>
      <c r="C128" s="155" t="s">
        <v>232</v>
      </c>
      <c r="D128" s="155" t="s">
        <v>137</v>
      </c>
      <c r="E128" s="156" t="s">
        <v>675</v>
      </c>
      <c r="F128" s="157" t="s">
        <v>676</v>
      </c>
      <c r="G128" s="158" t="s">
        <v>455</v>
      </c>
      <c r="H128" s="159">
        <v>15</v>
      </c>
      <c r="I128" s="160"/>
      <c r="J128" s="161">
        <f>ROUND(I128*H128,2)</f>
        <v>0</v>
      </c>
      <c r="K128" s="162"/>
      <c r="L128" s="34"/>
      <c r="M128" s="163" t="s">
        <v>3</v>
      </c>
      <c r="N128" s="164" t="s">
        <v>52</v>
      </c>
      <c r="O128" s="54"/>
      <c r="P128" s="165">
        <f>O128*H128</f>
        <v>0</v>
      </c>
      <c r="Q128" s="165">
        <v>1.0000000000000001E-5</v>
      </c>
      <c r="R128" s="165">
        <f>Q128*H128</f>
        <v>1.5000000000000001E-4</v>
      </c>
      <c r="S128" s="165">
        <v>0</v>
      </c>
      <c r="T128" s="166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253</v>
      </c>
      <c r="AT128" s="167" t="s">
        <v>137</v>
      </c>
      <c r="AU128" s="167" t="s">
        <v>91</v>
      </c>
      <c r="AY128" s="17" t="s">
        <v>134</v>
      </c>
      <c r="BE128" s="168">
        <f>IF(N128="základní",J128,0)</f>
        <v>0</v>
      </c>
      <c r="BF128" s="168">
        <f>IF(N128="snížená",J128,0)</f>
        <v>0</v>
      </c>
      <c r="BG128" s="168">
        <f>IF(N128="zákl. přenesená",J128,0)</f>
        <v>0</v>
      </c>
      <c r="BH128" s="168">
        <f>IF(N128="sníž. přenesená",J128,0)</f>
        <v>0</v>
      </c>
      <c r="BI128" s="168">
        <f>IF(N128="nulová",J128,0)</f>
        <v>0</v>
      </c>
      <c r="BJ128" s="17" t="s">
        <v>88</v>
      </c>
      <c r="BK128" s="168">
        <f>ROUND(I128*H128,2)</f>
        <v>0</v>
      </c>
      <c r="BL128" s="17" t="s">
        <v>253</v>
      </c>
      <c r="BM128" s="167" t="s">
        <v>677</v>
      </c>
    </row>
    <row r="129" spans="1:65" s="2" customFormat="1" ht="24">
      <c r="A129" s="33"/>
      <c r="B129" s="34"/>
      <c r="C129" s="33"/>
      <c r="D129" s="169" t="s">
        <v>143</v>
      </c>
      <c r="E129" s="33"/>
      <c r="F129" s="170" t="s">
        <v>678</v>
      </c>
      <c r="G129" s="33"/>
      <c r="H129" s="33"/>
      <c r="I129" s="92"/>
      <c r="J129" s="33"/>
      <c r="K129" s="33"/>
      <c r="L129" s="34"/>
      <c r="M129" s="171"/>
      <c r="N129" s="172"/>
      <c r="O129" s="54"/>
      <c r="P129" s="54"/>
      <c r="Q129" s="54"/>
      <c r="R129" s="54"/>
      <c r="S129" s="54"/>
      <c r="T129" s="55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7" t="s">
        <v>143</v>
      </c>
      <c r="AU129" s="17" t="s">
        <v>91</v>
      </c>
    </row>
    <row r="130" spans="1:65" s="13" customFormat="1" ht="12">
      <c r="B130" s="177"/>
      <c r="D130" s="169" t="s">
        <v>176</v>
      </c>
      <c r="E130" s="178" t="s">
        <v>3</v>
      </c>
      <c r="F130" s="179" t="s">
        <v>679</v>
      </c>
      <c r="H130" s="180">
        <v>15</v>
      </c>
      <c r="I130" s="181"/>
      <c r="L130" s="177"/>
      <c r="M130" s="182"/>
      <c r="N130" s="183"/>
      <c r="O130" s="183"/>
      <c r="P130" s="183"/>
      <c r="Q130" s="183"/>
      <c r="R130" s="183"/>
      <c r="S130" s="183"/>
      <c r="T130" s="184"/>
      <c r="AT130" s="178" t="s">
        <v>176</v>
      </c>
      <c r="AU130" s="178" t="s">
        <v>91</v>
      </c>
      <c r="AV130" s="13" t="s">
        <v>91</v>
      </c>
      <c r="AW130" s="13" t="s">
        <v>43</v>
      </c>
      <c r="AX130" s="13" t="s">
        <v>88</v>
      </c>
      <c r="AY130" s="178" t="s">
        <v>134</v>
      </c>
    </row>
    <row r="131" spans="1:65" s="2" customFormat="1" ht="21.75" customHeight="1">
      <c r="A131" s="33"/>
      <c r="B131" s="154"/>
      <c r="C131" s="155" t="s">
        <v>239</v>
      </c>
      <c r="D131" s="155" t="s">
        <v>137</v>
      </c>
      <c r="E131" s="156" t="s">
        <v>680</v>
      </c>
      <c r="F131" s="157" t="s">
        <v>681</v>
      </c>
      <c r="G131" s="158" t="s">
        <v>172</v>
      </c>
      <c r="H131" s="159">
        <v>41.584000000000003</v>
      </c>
      <c r="I131" s="160"/>
      <c r="J131" s="161">
        <f>ROUND(I131*H131,2)</f>
        <v>0</v>
      </c>
      <c r="K131" s="162"/>
      <c r="L131" s="34"/>
      <c r="M131" s="163" t="s">
        <v>3</v>
      </c>
      <c r="N131" s="164" t="s">
        <v>52</v>
      </c>
      <c r="O131" s="54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7" t="s">
        <v>173</v>
      </c>
      <c r="AT131" s="167" t="s">
        <v>137</v>
      </c>
      <c r="AU131" s="167" t="s">
        <v>91</v>
      </c>
      <c r="AY131" s="17" t="s">
        <v>134</v>
      </c>
      <c r="BE131" s="168">
        <f>IF(N131="základní",J131,0)</f>
        <v>0</v>
      </c>
      <c r="BF131" s="168">
        <f>IF(N131="snížená",J131,0)</f>
        <v>0</v>
      </c>
      <c r="BG131" s="168">
        <f>IF(N131="zákl. přenesená",J131,0)</f>
        <v>0</v>
      </c>
      <c r="BH131" s="168">
        <f>IF(N131="sníž. přenesená",J131,0)</f>
        <v>0</v>
      </c>
      <c r="BI131" s="168">
        <f>IF(N131="nulová",J131,0)</f>
        <v>0</v>
      </c>
      <c r="BJ131" s="17" t="s">
        <v>88</v>
      </c>
      <c r="BK131" s="168">
        <f>ROUND(I131*H131,2)</f>
        <v>0</v>
      </c>
      <c r="BL131" s="17" t="s">
        <v>173</v>
      </c>
      <c r="BM131" s="167" t="s">
        <v>682</v>
      </c>
    </row>
    <row r="132" spans="1:65" s="2" customFormat="1" ht="60">
      <c r="A132" s="33"/>
      <c r="B132" s="34"/>
      <c r="C132" s="33"/>
      <c r="D132" s="169" t="s">
        <v>143</v>
      </c>
      <c r="E132" s="33"/>
      <c r="F132" s="170" t="s">
        <v>683</v>
      </c>
      <c r="G132" s="33"/>
      <c r="H132" s="33"/>
      <c r="I132" s="92"/>
      <c r="J132" s="33"/>
      <c r="K132" s="33"/>
      <c r="L132" s="34"/>
      <c r="M132" s="171"/>
      <c r="N132" s="172"/>
      <c r="O132" s="54"/>
      <c r="P132" s="54"/>
      <c r="Q132" s="54"/>
      <c r="R132" s="54"/>
      <c r="S132" s="54"/>
      <c r="T132" s="55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7" t="s">
        <v>143</v>
      </c>
      <c r="AU132" s="17" t="s">
        <v>91</v>
      </c>
    </row>
    <row r="133" spans="1:65" s="2" customFormat="1" ht="21.75" customHeight="1">
      <c r="A133" s="33"/>
      <c r="B133" s="154"/>
      <c r="C133" s="155" t="s">
        <v>245</v>
      </c>
      <c r="D133" s="155" t="s">
        <v>137</v>
      </c>
      <c r="E133" s="156" t="s">
        <v>684</v>
      </c>
      <c r="F133" s="157" t="s">
        <v>685</v>
      </c>
      <c r="G133" s="158" t="s">
        <v>219</v>
      </c>
      <c r="H133" s="159">
        <v>2.5129999999999999</v>
      </c>
      <c r="I133" s="160"/>
      <c r="J133" s="161">
        <f>ROUND(I133*H133,2)</f>
        <v>0</v>
      </c>
      <c r="K133" s="162"/>
      <c r="L133" s="34"/>
      <c r="M133" s="163" t="s">
        <v>3</v>
      </c>
      <c r="N133" s="164" t="s">
        <v>52</v>
      </c>
      <c r="O133" s="54"/>
      <c r="P133" s="165">
        <f>O133*H133</f>
        <v>0</v>
      </c>
      <c r="Q133" s="165">
        <v>0</v>
      </c>
      <c r="R133" s="165">
        <f>Q133*H133</f>
        <v>0</v>
      </c>
      <c r="S133" s="165">
        <v>2.41</v>
      </c>
      <c r="T133" s="166">
        <f>S133*H133</f>
        <v>6.05633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173</v>
      </c>
      <c r="AT133" s="167" t="s">
        <v>137</v>
      </c>
      <c r="AU133" s="167" t="s">
        <v>91</v>
      </c>
      <c r="AY133" s="17" t="s">
        <v>134</v>
      </c>
      <c r="BE133" s="168">
        <f>IF(N133="základní",J133,0)</f>
        <v>0</v>
      </c>
      <c r="BF133" s="168">
        <f>IF(N133="snížená",J133,0)</f>
        <v>0</v>
      </c>
      <c r="BG133" s="168">
        <f>IF(N133="zákl. přenesená",J133,0)</f>
        <v>0</v>
      </c>
      <c r="BH133" s="168">
        <f>IF(N133="sníž. přenesená",J133,0)</f>
        <v>0</v>
      </c>
      <c r="BI133" s="168">
        <f>IF(N133="nulová",J133,0)</f>
        <v>0</v>
      </c>
      <c r="BJ133" s="17" t="s">
        <v>88</v>
      </c>
      <c r="BK133" s="168">
        <f>ROUND(I133*H133,2)</f>
        <v>0</v>
      </c>
      <c r="BL133" s="17" t="s">
        <v>173</v>
      </c>
      <c r="BM133" s="167" t="s">
        <v>686</v>
      </c>
    </row>
    <row r="134" spans="1:65" s="2" customFormat="1" ht="24">
      <c r="A134" s="33"/>
      <c r="B134" s="34"/>
      <c r="C134" s="33"/>
      <c r="D134" s="169" t="s">
        <v>143</v>
      </c>
      <c r="E134" s="33"/>
      <c r="F134" s="170" t="s">
        <v>687</v>
      </c>
      <c r="G134" s="33"/>
      <c r="H134" s="33"/>
      <c r="I134" s="92"/>
      <c r="J134" s="33"/>
      <c r="K134" s="33"/>
      <c r="L134" s="34"/>
      <c r="M134" s="171"/>
      <c r="N134" s="172"/>
      <c r="O134" s="54"/>
      <c r="P134" s="54"/>
      <c r="Q134" s="54"/>
      <c r="R134" s="54"/>
      <c r="S134" s="54"/>
      <c r="T134" s="55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7" t="s">
        <v>143</v>
      </c>
      <c r="AU134" s="17" t="s">
        <v>91</v>
      </c>
    </row>
    <row r="135" spans="1:65" s="13" customFormat="1" ht="24">
      <c r="B135" s="177"/>
      <c r="D135" s="169" t="s">
        <v>176</v>
      </c>
      <c r="E135" s="178" t="s">
        <v>3</v>
      </c>
      <c r="F135" s="179" t="s">
        <v>688</v>
      </c>
      <c r="H135" s="180">
        <v>2.5129999999999999</v>
      </c>
      <c r="I135" s="181"/>
      <c r="L135" s="177"/>
      <c r="M135" s="182"/>
      <c r="N135" s="183"/>
      <c r="O135" s="183"/>
      <c r="P135" s="183"/>
      <c r="Q135" s="183"/>
      <c r="R135" s="183"/>
      <c r="S135" s="183"/>
      <c r="T135" s="184"/>
      <c r="AT135" s="178" t="s">
        <v>176</v>
      </c>
      <c r="AU135" s="178" t="s">
        <v>91</v>
      </c>
      <c r="AV135" s="13" t="s">
        <v>91</v>
      </c>
      <c r="AW135" s="13" t="s">
        <v>43</v>
      </c>
      <c r="AX135" s="13" t="s">
        <v>88</v>
      </c>
      <c r="AY135" s="178" t="s">
        <v>134</v>
      </c>
    </row>
    <row r="136" spans="1:65" s="12" customFormat="1" ht="23" customHeight="1">
      <c r="B136" s="141"/>
      <c r="D136" s="142" t="s">
        <v>80</v>
      </c>
      <c r="E136" s="152" t="s">
        <v>488</v>
      </c>
      <c r="F136" s="152" t="s">
        <v>489</v>
      </c>
      <c r="I136" s="144"/>
      <c r="J136" s="153">
        <f>BK136</f>
        <v>0</v>
      </c>
      <c r="L136" s="141"/>
      <c r="M136" s="146"/>
      <c r="N136" s="147"/>
      <c r="O136" s="147"/>
      <c r="P136" s="148">
        <f>SUM(P137:P151)</f>
        <v>0</v>
      </c>
      <c r="Q136" s="147"/>
      <c r="R136" s="148">
        <f>SUM(R137:R151)</f>
        <v>0</v>
      </c>
      <c r="S136" s="147"/>
      <c r="T136" s="149">
        <f>SUM(T137:T151)</f>
        <v>0</v>
      </c>
      <c r="AR136" s="142" t="s">
        <v>88</v>
      </c>
      <c r="AT136" s="150" t="s">
        <v>80</v>
      </c>
      <c r="AU136" s="150" t="s">
        <v>88</v>
      </c>
      <c r="AY136" s="142" t="s">
        <v>134</v>
      </c>
      <c r="BK136" s="151">
        <f>SUM(BK137:BK151)</f>
        <v>0</v>
      </c>
    </row>
    <row r="137" spans="1:65" s="2" customFormat="1" ht="21.75" customHeight="1">
      <c r="A137" s="33"/>
      <c r="B137" s="154"/>
      <c r="C137" s="155" t="s">
        <v>9</v>
      </c>
      <c r="D137" s="155" t="s">
        <v>137</v>
      </c>
      <c r="E137" s="156" t="s">
        <v>689</v>
      </c>
      <c r="F137" s="157" t="s">
        <v>690</v>
      </c>
      <c r="G137" s="158" t="s">
        <v>484</v>
      </c>
      <c r="H137" s="159">
        <v>6.056</v>
      </c>
      <c r="I137" s="160"/>
      <c r="J137" s="161">
        <f>ROUND(I137*H137,2)</f>
        <v>0</v>
      </c>
      <c r="K137" s="162"/>
      <c r="L137" s="34"/>
      <c r="M137" s="163" t="s">
        <v>3</v>
      </c>
      <c r="N137" s="164" t="s">
        <v>52</v>
      </c>
      <c r="O137" s="54"/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173</v>
      </c>
      <c r="AT137" s="167" t="s">
        <v>137</v>
      </c>
      <c r="AU137" s="167" t="s">
        <v>91</v>
      </c>
      <c r="AY137" s="17" t="s">
        <v>134</v>
      </c>
      <c r="BE137" s="168">
        <f>IF(N137="základní",J137,0)</f>
        <v>0</v>
      </c>
      <c r="BF137" s="168">
        <f>IF(N137="snížená",J137,0)</f>
        <v>0</v>
      </c>
      <c r="BG137" s="168">
        <f>IF(N137="zákl. přenesená",J137,0)</f>
        <v>0</v>
      </c>
      <c r="BH137" s="168">
        <f>IF(N137="sníž. přenesená",J137,0)</f>
        <v>0</v>
      </c>
      <c r="BI137" s="168">
        <f>IF(N137="nulová",J137,0)</f>
        <v>0</v>
      </c>
      <c r="BJ137" s="17" t="s">
        <v>88</v>
      </c>
      <c r="BK137" s="168">
        <f>ROUND(I137*H137,2)</f>
        <v>0</v>
      </c>
      <c r="BL137" s="17" t="s">
        <v>173</v>
      </c>
      <c r="BM137" s="167" t="s">
        <v>691</v>
      </c>
    </row>
    <row r="138" spans="1:65" s="2" customFormat="1" ht="36">
      <c r="A138" s="33"/>
      <c r="B138" s="34"/>
      <c r="C138" s="33"/>
      <c r="D138" s="169" t="s">
        <v>143</v>
      </c>
      <c r="E138" s="33"/>
      <c r="F138" s="170" t="s">
        <v>692</v>
      </c>
      <c r="G138" s="33"/>
      <c r="H138" s="33"/>
      <c r="I138" s="92"/>
      <c r="J138" s="33"/>
      <c r="K138" s="33"/>
      <c r="L138" s="34"/>
      <c r="M138" s="171"/>
      <c r="N138" s="172"/>
      <c r="O138" s="54"/>
      <c r="P138" s="54"/>
      <c r="Q138" s="54"/>
      <c r="R138" s="54"/>
      <c r="S138" s="54"/>
      <c r="T138" s="55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7" t="s">
        <v>143</v>
      </c>
      <c r="AU138" s="17" t="s">
        <v>91</v>
      </c>
    </row>
    <row r="139" spans="1:65" s="13" customFormat="1" ht="12">
      <c r="B139" s="177"/>
      <c r="D139" s="169" t="s">
        <v>176</v>
      </c>
      <c r="E139" s="178" t="s">
        <v>3</v>
      </c>
      <c r="F139" s="179" t="s">
        <v>693</v>
      </c>
      <c r="H139" s="180">
        <v>6.056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8" t="s">
        <v>176</v>
      </c>
      <c r="AU139" s="178" t="s">
        <v>91</v>
      </c>
      <c r="AV139" s="13" t="s">
        <v>91</v>
      </c>
      <c r="AW139" s="13" t="s">
        <v>43</v>
      </c>
      <c r="AX139" s="13" t="s">
        <v>88</v>
      </c>
      <c r="AY139" s="178" t="s">
        <v>134</v>
      </c>
    </row>
    <row r="140" spans="1:65" s="2" customFormat="1" ht="16.5" customHeight="1">
      <c r="A140" s="33"/>
      <c r="B140" s="154"/>
      <c r="C140" s="155" t="s">
        <v>253</v>
      </c>
      <c r="D140" s="155" t="s">
        <v>137</v>
      </c>
      <c r="E140" s="156" t="s">
        <v>614</v>
      </c>
      <c r="F140" s="157" t="s">
        <v>615</v>
      </c>
      <c r="G140" s="158" t="s">
        <v>484</v>
      </c>
      <c r="H140" s="159">
        <v>16.221</v>
      </c>
      <c r="I140" s="160"/>
      <c r="J140" s="161">
        <f>ROUND(I140*H140,2)</f>
        <v>0</v>
      </c>
      <c r="K140" s="162"/>
      <c r="L140" s="34"/>
      <c r="M140" s="163" t="s">
        <v>3</v>
      </c>
      <c r="N140" s="164" t="s">
        <v>52</v>
      </c>
      <c r="O140" s="54"/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173</v>
      </c>
      <c r="AT140" s="167" t="s">
        <v>137</v>
      </c>
      <c r="AU140" s="167" t="s">
        <v>91</v>
      </c>
      <c r="AY140" s="17" t="s">
        <v>134</v>
      </c>
      <c r="BE140" s="168">
        <f>IF(N140="základní",J140,0)</f>
        <v>0</v>
      </c>
      <c r="BF140" s="168">
        <f>IF(N140="snížená",J140,0)</f>
        <v>0</v>
      </c>
      <c r="BG140" s="168">
        <f>IF(N140="zákl. přenesená",J140,0)</f>
        <v>0</v>
      </c>
      <c r="BH140" s="168">
        <f>IF(N140="sníž. přenesená",J140,0)</f>
        <v>0</v>
      </c>
      <c r="BI140" s="168">
        <f>IF(N140="nulová",J140,0)</f>
        <v>0</v>
      </c>
      <c r="BJ140" s="17" t="s">
        <v>88</v>
      </c>
      <c r="BK140" s="168">
        <f>ROUND(I140*H140,2)</f>
        <v>0</v>
      </c>
      <c r="BL140" s="17" t="s">
        <v>173</v>
      </c>
      <c r="BM140" s="167" t="s">
        <v>694</v>
      </c>
    </row>
    <row r="141" spans="1:65" s="2" customFormat="1" ht="36">
      <c r="A141" s="33"/>
      <c r="B141" s="34"/>
      <c r="C141" s="33"/>
      <c r="D141" s="169" t="s">
        <v>143</v>
      </c>
      <c r="E141" s="33"/>
      <c r="F141" s="170" t="s">
        <v>617</v>
      </c>
      <c r="G141" s="33"/>
      <c r="H141" s="33"/>
      <c r="I141" s="92"/>
      <c r="J141" s="33"/>
      <c r="K141" s="33"/>
      <c r="L141" s="34"/>
      <c r="M141" s="171"/>
      <c r="N141" s="172"/>
      <c r="O141" s="54"/>
      <c r="P141" s="54"/>
      <c r="Q141" s="54"/>
      <c r="R141" s="54"/>
      <c r="S141" s="54"/>
      <c r="T141" s="55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7" t="s">
        <v>143</v>
      </c>
      <c r="AU141" s="17" t="s">
        <v>91</v>
      </c>
    </row>
    <row r="142" spans="1:65" s="13" customFormat="1" ht="24">
      <c r="B142" s="177"/>
      <c r="D142" s="169" t="s">
        <v>176</v>
      </c>
      <c r="E142" s="178" t="s">
        <v>3</v>
      </c>
      <c r="F142" s="179" t="s">
        <v>695</v>
      </c>
      <c r="H142" s="180">
        <v>16.221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176</v>
      </c>
      <c r="AU142" s="178" t="s">
        <v>91</v>
      </c>
      <c r="AV142" s="13" t="s">
        <v>91</v>
      </c>
      <c r="AW142" s="13" t="s">
        <v>43</v>
      </c>
      <c r="AX142" s="13" t="s">
        <v>81</v>
      </c>
      <c r="AY142" s="178" t="s">
        <v>134</v>
      </c>
    </row>
    <row r="143" spans="1:65" s="15" customFormat="1" ht="12">
      <c r="B143" s="192"/>
      <c r="D143" s="169" t="s">
        <v>176</v>
      </c>
      <c r="E143" s="193" t="s">
        <v>3</v>
      </c>
      <c r="F143" s="194" t="s">
        <v>231</v>
      </c>
      <c r="H143" s="195">
        <v>16.221</v>
      </c>
      <c r="I143" s="196"/>
      <c r="L143" s="192"/>
      <c r="M143" s="197"/>
      <c r="N143" s="198"/>
      <c r="O143" s="198"/>
      <c r="P143" s="198"/>
      <c r="Q143" s="198"/>
      <c r="R143" s="198"/>
      <c r="S143" s="198"/>
      <c r="T143" s="199"/>
      <c r="AT143" s="193" t="s">
        <v>176</v>
      </c>
      <c r="AU143" s="193" t="s">
        <v>91</v>
      </c>
      <c r="AV143" s="15" t="s">
        <v>173</v>
      </c>
      <c r="AW143" s="15" t="s">
        <v>43</v>
      </c>
      <c r="AX143" s="15" t="s">
        <v>88</v>
      </c>
      <c r="AY143" s="193" t="s">
        <v>134</v>
      </c>
    </row>
    <row r="144" spans="1:65" s="2" customFormat="1" ht="21.75" customHeight="1">
      <c r="A144" s="33"/>
      <c r="B144" s="154"/>
      <c r="C144" s="155" t="s">
        <v>259</v>
      </c>
      <c r="D144" s="155" t="s">
        <v>137</v>
      </c>
      <c r="E144" s="156" t="s">
        <v>619</v>
      </c>
      <c r="F144" s="157" t="s">
        <v>620</v>
      </c>
      <c r="G144" s="158" t="s">
        <v>484</v>
      </c>
      <c r="H144" s="159">
        <v>356.86200000000002</v>
      </c>
      <c r="I144" s="160"/>
      <c r="J144" s="161">
        <f>ROUND(I144*H144,2)</f>
        <v>0</v>
      </c>
      <c r="K144" s="162"/>
      <c r="L144" s="34"/>
      <c r="M144" s="163" t="s">
        <v>3</v>
      </c>
      <c r="N144" s="164" t="s">
        <v>52</v>
      </c>
      <c r="O144" s="54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173</v>
      </c>
      <c r="AT144" s="167" t="s">
        <v>137</v>
      </c>
      <c r="AU144" s="167" t="s">
        <v>91</v>
      </c>
      <c r="AY144" s="17" t="s">
        <v>134</v>
      </c>
      <c r="BE144" s="168">
        <f>IF(N144="základní",J144,0)</f>
        <v>0</v>
      </c>
      <c r="BF144" s="168">
        <f>IF(N144="snížená",J144,0)</f>
        <v>0</v>
      </c>
      <c r="BG144" s="168">
        <f>IF(N144="zákl. přenesená",J144,0)</f>
        <v>0</v>
      </c>
      <c r="BH144" s="168">
        <f>IF(N144="sníž. přenesená",J144,0)</f>
        <v>0</v>
      </c>
      <c r="BI144" s="168">
        <f>IF(N144="nulová",J144,0)</f>
        <v>0</v>
      </c>
      <c r="BJ144" s="17" t="s">
        <v>88</v>
      </c>
      <c r="BK144" s="168">
        <f>ROUND(I144*H144,2)</f>
        <v>0</v>
      </c>
      <c r="BL144" s="17" t="s">
        <v>173</v>
      </c>
      <c r="BM144" s="167" t="s">
        <v>696</v>
      </c>
    </row>
    <row r="145" spans="1:65" s="2" customFormat="1" ht="36">
      <c r="A145" s="33"/>
      <c r="B145" s="34"/>
      <c r="C145" s="33"/>
      <c r="D145" s="169" t="s">
        <v>143</v>
      </c>
      <c r="E145" s="33"/>
      <c r="F145" s="170" t="s">
        <v>622</v>
      </c>
      <c r="G145" s="33"/>
      <c r="H145" s="33"/>
      <c r="I145" s="92"/>
      <c r="J145" s="33"/>
      <c r="K145" s="33"/>
      <c r="L145" s="34"/>
      <c r="M145" s="171"/>
      <c r="N145" s="172"/>
      <c r="O145" s="54"/>
      <c r="P145" s="54"/>
      <c r="Q145" s="54"/>
      <c r="R145" s="54"/>
      <c r="S145" s="54"/>
      <c r="T145" s="55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7" t="s">
        <v>143</v>
      </c>
      <c r="AU145" s="17" t="s">
        <v>91</v>
      </c>
    </row>
    <row r="146" spans="1:65" s="13" customFormat="1" ht="12">
      <c r="B146" s="177"/>
      <c r="D146" s="169" t="s">
        <v>176</v>
      </c>
      <c r="E146" s="178" t="s">
        <v>3</v>
      </c>
      <c r="F146" s="179" t="s">
        <v>697</v>
      </c>
      <c r="H146" s="180">
        <v>356.86200000000002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176</v>
      </c>
      <c r="AU146" s="178" t="s">
        <v>91</v>
      </c>
      <c r="AV146" s="13" t="s">
        <v>91</v>
      </c>
      <c r="AW146" s="13" t="s">
        <v>43</v>
      </c>
      <c r="AX146" s="13" t="s">
        <v>88</v>
      </c>
      <c r="AY146" s="178" t="s">
        <v>134</v>
      </c>
    </row>
    <row r="147" spans="1:65" s="2" customFormat="1" ht="21.75" customHeight="1">
      <c r="A147" s="33"/>
      <c r="B147" s="154"/>
      <c r="C147" s="155" t="s">
        <v>268</v>
      </c>
      <c r="D147" s="155" t="s">
        <v>137</v>
      </c>
      <c r="E147" s="156" t="s">
        <v>698</v>
      </c>
      <c r="F147" s="157" t="s">
        <v>699</v>
      </c>
      <c r="G147" s="158" t="s">
        <v>484</v>
      </c>
      <c r="H147" s="159">
        <v>2.5129999999999999</v>
      </c>
      <c r="I147" s="160"/>
      <c r="J147" s="161">
        <f>ROUND(I147*H147,2)</f>
        <v>0</v>
      </c>
      <c r="K147" s="162"/>
      <c r="L147" s="34"/>
      <c r="M147" s="163" t="s">
        <v>3</v>
      </c>
      <c r="N147" s="164" t="s">
        <v>52</v>
      </c>
      <c r="O147" s="54"/>
      <c r="P147" s="165">
        <f>O147*H147</f>
        <v>0</v>
      </c>
      <c r="Q147" s="165">
        <v>0</v>
      </c>
      <c r="R147" s="165">
        <f>Q147*H147</f>
        <v>0</v>
      </c>
      <c r="S147" s="165">
        <v>0</v>
      </c>
      <c r="T147" s="166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173</v>
      </c>
      <c r="AT147" s="167" t="s">
        <v>137</v>
      </c>
      <c r="AU147" s="167" t="s">
        <v>91</v>
      </c>
      <c r="AY147" s="17" t="s">
        <v>134</v>
      </c>
      <c r="BE147" s="168">
        <f>IF(N147="základní",J147,0)</f>
        <v>0</v>
      </c>
      <c r="BF147" s="168">
        <f>IF(N147="snížená",J147,0)</f>
        <v>0</v>
      </c>
      <c r="BG147" s="168">
        <f>IF(N147="zákl. přenesená",J147,0)</f>
        <v>0</v>
      </c>
      <c r="BH147" s="168">
        <f>IF(N147="sníž. přenesená",J147,0)</f>
        <v>0</v>
      </c>
      <c r="BI147" s="168">
        <f>IF(N147="nulová",J147,0)</f>
        <v>0</v>
      </c>
      <c r="BJ147" s="17" t="s">
        <v>88</v>
      </c>
      <c r="BK147" s="168">
        <f>ROUND(I147*H147,2)</f>
        <v>0</v>
      </c>
      <c r="BL147" s="17" t="s">
        <v>173</v>
      </c>
      <c r="BM147" s="167" t="s">
        <v>700</v>
      </c>
    </row>
    <row r="148" spans="1:65" s="2" customFormat="1" ht="36">
      <c r="A148" s="33"/>
      <c r="B148" s="34"/>
      <c r="C148" s="33"/>
      <c r="D148" s="169" t="s">
        <v>143</v>
      </c>
      <c r="E148" s="33"/>
      <c r="F148" s="170" t="s">
        <v>701</v>
      </c>
      <c r="G148" s="33"/>
      <c r="H148" s="33"/>
      <c r="I148" s="92"/>
      <c r="J148" s="33"/>
      <c r="K148" s="33"/>
      <c r="L148" s="34"/>
      <c r="M148" s="171"/>
      <c r="N148" s="172"/>
      <c r="O148" s="54"/>
      <c r="P148" s="54"/>
      <c r="Q148" s="54"/>
      <c r="R148" s="54"/>
      <c r="S148" s="54"/>
      <c r="T148" s="55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7" t="s">
        <v>143</v>
      </c>
      <c r="AU148" s="17" t="s">
        <v>91</v>
      </c>
    </row>
    <row r="149" spans="1:65" s="2" customFormat="1" ht="33" customHeight="1">
      <c r="A149" s="33"/>
      <c r="B149" s="154"/>
      <c r="C149" s="155" t="s">
        <v>274</v>
      </c>
      <c r="D149" s="155" t="s">
        <v>137</v>
      </c>
      <c r="E149" s="156" t="s">
        <v>624</v>
      </c>
      <c r="F149" s="157" t="s">
        <v>625</v>
      </c>
      <c r="G149" s="158" t="s">
        <v>484</v>
      </c>
      <c r="H149" s="159">
        <v>10.164999999999999</v>
      </c>
      <c r="I149" s="160"/>
      <c r="J149" s="161">
        <f>ROUND(I149*H149,2)</f>
        <v>0</v>
      </c>
      <c r="K149" s="162"/>
      <c r="L149" s="34"/>
      <c r="M149" s="163" t="s">
        <v>3</v>
      </c>
      <c r="N149" s="164" t="s">
        <v>52</v>
      </c>
      <c r="O149" s="54"/>
      <c r="P149" s="165">
        <f>O149*H149</f>
        <v>0</v>
      </c>
      <c r="Q149" s="165">
        <v>0</v>
      </c>
      <c r="R149" s="165">
        <f>Q149*H149</f>
        <v>0</v>
      </c>
      <c r="S149" s="165">
        <v>0</v>
      </c>
      <c r="T149" s="166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173</v>
      </c>
      <c r="AT149" s="167" t="s">
        <v>137</v>
      </c>
      <c r="AU149" s="167" t="s">
        <v>91</v>
      </c>
      <c r="AY149" s="17" t="s">
        <v>134</v>
      </c>
      <c r="BE149" s="168">
        <f>IF(N149="základní",J149,0)</f>
        <v>0</v>
      </c>
      <c r="BF149" s="168">
        <f>IF(N149="snížená",J149,0)</f>
        <v>0</v>
      </c>
      <c r="BG149" s="168">
        <f>IF(N149="zákl. přenesená",J149,0)</f>
        <v>0</v>
      </c>
      <c r="BH149" s="168">
        <f>IF(N149="sníž. přenesená",J149,0)</f>
        <v>0</v>
      </c>
      <c r="BI149" s="168">
        <f>IF(N149="nulová",J149,0)</f>
        <v>0</v>
      </c>
      <c r="BJ149" s="17" t="s">
        <v>88</v>
      </c>
      <c r="BK149" s="168">
        <f>ROUND(I149*H149,2)</f>
        <v>0</v>
      </c>
      <c r="BL149" s="17" t="s">
        <v>173</v>
      </c>
      <c r="BM149" s="167" t="s">
        <v>702</v>
      </c>
    </row>
    <row r="150" spans="1:65" s="2" customFormat="1" ht="36">
      <c r="A150" s="33"/>
      <c r="B150" s="34"/>
      <c r="C150" s="33"/>
      <c r="D150" s="169" t="s">
        <v>143</v>
      </c>
      <c r="E150" s="33"/>
      <c r="F150" s="170" t="s">
        <v>625</v>
      </c>
      <c r="G150" s="33"/>
      <c r="H150" s="33"/>
      <c r="I150" s="92"/>
      <c r="J150" s="33"/>
      <c r="K150" s="33"/>
      <c r="L150" s="34"/>
      <c r="M150" s="171"/>
      <c r="N150" s="172"/>
      <c r="O150" s="54"/>
      <c r="P150" s="54"/>
      <c r="Q150" s="54"/>
      <c r="R150" s="54"/>
      <c r="S150" s="54"/>
      <c r="T150" s="55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7" t="s">
        <v>143</v>
      </c>
      <c r="AU150" s="17" t="s">
        <v>91</v>
      </c>
    </row>
    <row r="151" spans="1:65" s="13" customFormat="1" ht="12">
      <c r="B151" s="177"/>
      <c r="D151" s="169" t="s">
        <v>176</v>
      </c>
      <c r="E151" s="178" t="s">
        <v>3</v>
      </c>
      <c r="F151" s="179" t="s">
        <v>703</v>
      </c>
      <c r="H151" s="180">
        <v>10.164999999999999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176</v>
      </c>
      <c r="AU151" s="178" t="s">
        <v>91</v>
      </c>
      <c r="AV151" s="13" t="s">
        <v>91</v>
      </c>
      <c r="AW151" s="13" t="s">
        <v>43</v>
      </c>
      <c r="AX151" s="13" t="s">
        <v>88</v>
      </c>
      <c r="AY151" s="178" t="s">
        <v>134</v>
      </c>
    </row>
    <row r="152" spans="1:65" s="12" customFormat="1" ht="23" customHeight="1">
      <c r="B152" s="141"/>
      <c r="D152" s="142" t="s">
        <v>80</v>
      </c>
      <c r="E152" s="152" t="s">
        <v>499</v>
      </c>
      <c r="F152" s="152" t="s">
        <v>500</v>
      </c>
      <c r="I152" s="144"/>
      <c r="J152" s="153">
        <f>BK152</f>
        <v>0</v>
      </c>
      <c r="L152" s="141"/>
      <c r="M152" s="146"/>
      <c r="N152" s="147"/>
      <c r="O152" s="147"/>
      <c r="P152" s="148">
        <f>SUM(P153:P154)</f>
        <v>0</v>
      </c>
      <c r="Q152" s="147"/>
      <c r="R152" s="148">
        <f>SUM(R153:R154)</f>
        <v>0</v>
      </c>
      <c r="S152" s="147"/>
      <c r="T152" s="149">
        <f>SUM(T153:T154)</f>
        <v>0</v>
      </c>
      <c r="AR152" s="142" t="s">
        <v>88</v>
      </c>
      <c r="AT152" s="150" t="s">
        <v>80</v>
      </c>
      <c r="AU152" s="150" t="s">
        <v>88</v>
      </c>
      <c r="AY152" s="142" t="s">
        <v>134</v>
      </c>
      <c r="BK152" s="151">
        <f>SUM(BK153:BK154)</f>
        <v>0</v>
      </c>
    </row>
    <row r="153" spans="1:65" s="2" customFormat="1" ht="21.75" customHeight="1">
      <c r="A153" s="33"/>
      <c r="B153" s="154"/>
      <c r="C153" s="155" t="s">
        <v>279</v>
      </c>
      <c r="D153" s="155" t="s">
        <v>137</v>
      </c>
      <c r="E153" s="156" t="s">
        <v>704</v>
      </c>
      <c r="F153" s="157" t="s">
        <v>705</v>
      </c>
      <c r="G153" s="158" t="s">
        <v>484</v>
      </c>
      <c r="H153" s="159">
        <v>126.718</v>
      </c>
      <c r="I153" s="160"/>
      <c r="J153" s="161">
        <f>ROUND(I153*H153,2)</f>
        <v>0</v>
      </c>
      <c r="K153" s="162"/>
      <c r="L153" s="34"/>
      <c r="M153" s="163" t="s">
        <v>3</v>
      </c>
      <c r="N153" s="164" t="s">
        <v>52</v>
      </c>
      <c r="O153" s="54"/>
      <c r="P153" s="165">
        <f>O153*H153</f>
        <v>0</v>
      </c>
      <c r="Q153" s="165">
        <v>0</v>
      </c>
      <c r="R153" s="165">
        <f>Q153*H153</f>
        <v>0</v>
      </c>
      <c r="S153" s="165">
        <v>0</v>
      </c>
      <c r="T153" s="16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173</v>
      </c>
      <c r="AT153" s="167" t="s">
        <v>137</v>
      </c>
      <c r="AU153" s="167" t="s">
        <v>91</v>
      </c>
      <c r="AY153" s="17" t="s">
        <v>134</v>
      </c>
      <c r="BE153" s="168">
        <f>IF(N153="základní",J153,0)</f>
        <v>0</v>
      </c>
      <c r="BF153" s="168">
        <f>IF(N153="snížená",J153,0)</f>
        <v>0</v>
      </c>
      <c r="BG153" s="168">
        <f>IF(N153="zákl. přenesená",J153,0)</f>
        <v>0</v>
      </c>
      <c r="BH153" s="168">
        <f>IF(N153="sníž. přenesená",J153,0)</f>
        <v>0</v>
      </c>
      <c r="BI153" s="168">
        <f>IF(N153="nulová",J153,0)</f>
        <v>0</v>
      </c>
      <c r="BJ153" s="17" t="s">
        <v>88</v>
      </c>
      <c r="BK153" s="168">
        <f>ROUND(I153*H153,2)</f>
        <v>0</v>
      </c>
      <c r="BL153" s="17" t="s">
        <v>173</v>
      </c>
      <c r="BM153" s="167" t="s">
        <v>706</v>
      </c>
    </row>
    <row r="154" spans="1:65" s="2" customFormat="1" ht="36">
      <c r="A154" s="33"/>
      <c r="B154" s="34"/>
      <c r="C154" s="33"/>
      <c r="D154" s="169" t="s">
        <v>143</v>
      </c>
      <c r="E154" s="33"/>
      <c r="F154" s="170" t="s">
        <v>707</v>
      </c>
      <c r="G154" s="33"/>
      <c r="H154" s="33"/>
      <c r="I154" s="92"/>
      <c r="J154" s="33"/>
      <c r="K154" s="33"/>
      <c r="L154" s="34"/>
      <c r="M154" s="171"/>
      <c r="N154" s="172"/>
      <c r="O154" s="54"/>
      <c r="P154" s="54"/>
      <c r="Q154" s="54"/>
      <c r="R154" s="54"/>
      <c r="S154" s="54"/>
      <c r="T154" s="55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7" t="s">
        <v>143</v>
      </c>
      <c r="AU154" s="17" t="s">
        <v>91</v>
      </c>
    </row>
    <row r="155" spans="1:65" s="12" customFormat="1" ht="26" customHeight="1">
      <c r="B155" s="141"/>
      <c r="D155" s="142" t="s">
        <v>80</v>
      </c>
      <c r="E155" s="143" t="s">
        <v>506</v>
      </c>
      <c r="F155" s="143" t="s">
        <v>507</v>
      </c>
      <c r="I155" s="144"/>
      <c r="J155" s="145">
        <f>BK155</f>
        <v>0</v>
      </c>
      <c r="L155" s="141"/>
      <c r="M155" s="146"/>
      <c r="N155" s="147"/>
      <c r="O155" s="147"/>
      <c r="P155" s="148">
        <v>0</v>
      </c>
      <c r="Q155" s="147"/>
      <c r="R155" s="148">
        <v>0</v>
      </c>
      <c r="S155" s="147"/>
      <c r="T155" s="149">
        <v>0</v>
      </c>
      <c r="AR155" s="142" t="s">
        <v>91</v>
      </c>
      <c r="AT155" s="150" t="s">
        <v>80</v>
      </c>
      <c r="AU155" s="150" t="s">
        <v>81</v>
      </c>
      <c r="AY155" s="142" t="s">
        <v>134</v>
      </c>
      <c r="BK155" s="151">
        <v>0</v>
      </c>
    </row>
    <row r="156" spans="1:65" s="12" customFormat="1" ht="26" customHeight="1">
      <c r="B156" s="141"/>
      <c r="D156" s="142" t="s">
        <v>80</v>
      </c>
      <c r="E156" s="143" t="s">
        <v>280</v>
      </c>
      <c r="F156" s="143" t="s">
        <v>520</v>
      </c>
      <c r="I156" s="144"/>
      <c r="J156" s="145">
        <f>BK156</f>
        <v>0</v>
      </c>
      <c r="L156" s="141"/>
      <c r="M156" s="146"/>
      <c r="N156" s="147"/>
      <c r="O156" s="147"/>
      <c r="P156" s="148">
        <f>P157</f>
        <v>0</v>
      </c>
      <c r="Q156" s="147"/>
      <c r="R156" s="148">
        <f>R157</f>
        <v>0</v>
      </c>
      <c r="S156" s="147"/>
      <c r="T156" s="149">
        <f>T157</f>
        <v>0</v>
      </c>
      <c r="AR156" s="142" t="s">
        <v>150</v>
      </c>
      <c r="AT156" s="150" t="s">
        <v>80</v>
      </c>
      <c r="AU156" s="150" t="s">
        <v>81</v>
      </c>
      <c r="AY156" s="142" t="s">
        <v>134</v>
      </c>
      <c r="BK156" s="151">
        <f>BK157</f>
        <v>0</v>
      </c>
    </row>
    <row r="157" spans="1:65" s="12" customFormat="1" ht="23" customHeight="1">
      <c r="B157" s="141"/>
      <c r="D157" s="142" t="s">
        <v>80</v>
      </c>
      <c r="E157" s="152" t="s">
        <v>521</v>
      </c>
      <c r="F157" s="152" t="s">
        <v>522</v>
      </c>
      <c r="I157" s="144"/>
      <c r="J157" s="153">
        <f>BK157</f>
        <v>0</v>
      </c>
      <c r="L157" s="141"/>
      <c r="M157" s="146"/>
      <c r="N157" s="147"/>
      <c r="O157" s="147"/>
      <c r="P157" s="148">
        <f>SUM(P158:P160)</f>
        <v>0</v>
      </c>
      <c r="Q157" s="147"/>
      <c r="R157" s="148">
        <f>SUM(R158:R160)</f>
        <v>0</v>
      </c>
      <c r="S157" s="147"/>
      <c r="T157" s="149">
        <f>SUM(T158:T160)</f>
        <v>0</v>
      </c>
      <c r="AR157" s="142" t="s">
        <v>150</v>
      </c>
      <c r="AT157" s="150" t="s">
        <v>80</v>
      </c>
      <c r="AU157" s="150" t="s">
        <v>88</v>
      </c>
      <c r="AY157" s="142" t="s">
        <v>134</v>
      </c>
      <c r="BK157" s="151">
        <f>SUM(BK158:BK160)</f>
        <v>0</v>
      </c>
    </row>
    <row r="158" spans="1:65" s="2" customFormat="1" ht="16.5" customHeight="1">
      <c r="A158" s="33"/>
      <c r="B158" s="154"/>
      <c r="C158" s="155" t="s">
        <v>8</v>
      </c>
      <c r="D158" s="155" t="s">
        <v>137</v>
      </c>
      <c r="E158" s="156" t="s">
        <v>524</v>
      </c>
      <c r="F158" s="157" t="s">
        <v>525</v>
      </c>
      <c r="G158" s="158" t="s">
        <v>455</v>
      </c>
      <c r="H158" s="159">
        <v>15</v>
      </c>
      <c r="I158" s="160"/>
      <c r="J158" s="161">
        <f>ROUND(I158*H158,2)</f>
        <v>0</v>
      </c>
      <c r="K158" s="162"/>
      <c r="L158" s="34"/>
      <c r="M158" s="163" t="s">
        <v>3</v>
      </c>
      <c r="N158" s="164" t="s">
        <v>52</v>
      </c>
      <c r="O158" s="54"/>
      <c r="P158" s="165">
        <f>O158*H158</f>
        <v>0</v>
      </c>
      <c r="Q158" s="165">
        <v>0</v>
      </c>
      <c r="R158" s="165">
        <f>Q158*H158</f>
        <v>0</v>
      </c>
      <c r="S158" s="165">
        <v>0</v>
      </c>
      <c r="T158" s="16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526</v>
      </c>
      <c r="AT158" s="167" t="s">
        <v>137</v>
      </c>
      <c r="AU158" s="167" t="s">
        <v>91</v>
      </c>
      <c r="AY158" s="17" t="s">
        <v>134</v>
      </c>
      <c r="BE158" s="168">
        <f>IF(N158="základní",J158,0)</f>
        <v>0</v>
      </c>
      <c r="BF158" s="168">
        <f>IF(N158="snížená",J158,0)</f>
        <v>0</v>
      </c>
      <c r="BG158" s="168">
        <f>IF(N158="zákl. přenesená",J158,0)</f>
        <v>0</v>
      </c>
      <c r="BH158" s="168">
        <f>IF(N158="sníž. přenesená",J158,0)</f>
        <v>0</v>
      </c>
      <c r="BI158" s="168">
        <f>IF(N158="nulová",J158,0)</f>
        <v>0</v>
      </c>
      <c r="BJ158" s="17" t="s">
        <v>88</v>
      </c>
      <c r="BK158" s="168">
        <f>ROUND(I158*H158,2)</f>
        <v>0</v>
      </c>
      <c r="BL158" s="17" t="s">
        <v>526</v>
      </c>
      <c r="BM158" s="167" t="s">
        <v>708</v>
      </c>
    </row>
    <row r="159" spans="1:65" s="2" customFormat="1" ht="12">
      <c r="A159" s="33"/>
      <c r="B159" s="34"/>
      <c r="C159" s="33"/>
      <c r="D159" s="169" t="s">
        <v>143</v>
      </c>
      <c r="E159" s="33"/>
      <c r="F159" s="170" t="s">
        <v>525</v>
      </c>
      <c r="G159" s="33"/>
      <c r="H159" s="33"/>
      <c r="I159" s="92"/>
      <c r="J159" s="33"/>
      <c r="K159" s="33"/>
      <c r="L159" s="34"/>
      <c r="M159" s="171"/>
      <c r="N159" s="172"/>
      <c r="O159" s="54"/>
      <c r="P159" s="54"/>
      <c r="Q159" s="54"/>
      <c r="R159" s="54"/>
      <c r="S159" s="54"/>
      <c r="T159" s="55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7" t="s">
        <v>143</v>
      </c>
      <c r="AU159" s="17" t="s">
        <v>91</v>
      </c>
    </row>
    <row r="160" spans="1:65" s="13" customFormat="1" ht="12">
      <c r="B160" s="177"/>
      <c r="D160" s="169" t="s">
        <v>176</v>
      </c>
      <c r="E160" s="178" t="s">
        <v>3</v>
      </c>
      <c r="F160" s="179" t="s">
        <v>709</v>
      </c>
      <c r="H160" s="180">
        <v>15</v>
      </c>
      <c r="I160" s="181"/>
      <c r="L160" s="177"/>
      <c r="M160" s="212"/>
      <c r="N160" s="213"/>
      <c r="O160" s="213"/>
      <c r="P160" s="213"/>
      <c r="Q160" s="213"/>
      <c r="R160" s="213"/>
      <c r="S160" s="213"/>
      <c r="T160" s="214"/>
      <c r="AT160" s="178" t="s">
        <v>176</v>
      </c>
      <c r="AU160" s="178" t="s">
        <v>91</v>
      </c>
      <c r="AV160" s="13" t="s">
        <v>91</v>
      </c>
      <c r="AW160" s="13" t="s">
        <v>43</v>
      </c>
      <c r="AX160" s="13" t="s">
        <v>88</v>
      </c>
      <c r="AY160" s="178" t="s">
        <v>134</v>
      </c>
    </row>
    <row r="161" spans="1:31" s="2" customFormat="1" ht="7" customHeight="1">
      <c r="A161" s="33"/>
      <c r="B161" s="43"/>
      <c r="C161" s="44"/>
      <c r="D161" s="44"/>
      <c r="E161" s="44"/>
      <c r="F161" s="44"/>
      <c r="G161" s="44"/>
      <c r="H161" s="44"/>
      <c r="I161" s="113"/>
      <c r="J161" s="44"/>
      <c r="K161" s="44"/>
      <c r="L161" s="34"/>
      <c r="M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</sheetData>
  <autoFilter ref="C87:K160" xr:uid="{00000000-0009-0000-0000-000004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517_0 - SO 320 VRN</vt:lpstr>
      <vt:lpstr>517_320.1 - SO 320.1 Příj...</vt:lpstr>
      <vt:lpstr>517_320.2 - SO 320.2 Přej...</vt:lpstr>
      <vt:lpstr>517_320.3 - SO 320.3 Náje...</vt:lpstr>
      <vt:lpstr>'517_0 - SO 320 VRN'!Názvy_tisku</vt:lpstr>
      <vt:lpstr>'517_320.1 - SO 320.1 Příj...'!Názvy_tisku</vt:lpstr>
      <vt:lpstr>'517_320.2 - SO 320.2 Přej...'!Názvy_tisku</vt:lpstr>
      <vt:lpstr>'517_320.3 - SO 320.3 Náje...'!Názvy_tisku</vt:lpstr>
      <vt:lpstr>'Rekapitulace stavby'!Názvy_tisku</vt:lpstr>
      <vt:lpstr>'517_0 - SO 320 VRN'!Oblast_tisku</vt:lpstr>
      <vt:lpstr>'517_320.1 - SO 320.1 Příj...'!Oblast_tisku</vt:lpstr>
      <vt:lpstr>'517_320.2 - SO 320.2 Přej...'!Oblast_tisku</vt:lpstr>
      <vt:lpstr>'517_320.3 - SO 320.3 Náje...'!Oblast_tisku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Microsoft Office User</cp:lastModifiedBy>
  <dcterms:created xsi:type="dcterms:W3CDTF">2020-07-13T07:43:33Z</dcterms:created>
  <dcterms:modified xsi:type="dcterms:W3CDTF">2020-07-31T07:48:02Z</dcterms:modified>
</cp:coreProperties>
</file>